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7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Concursos\2018\LICITACIONES\8.- N4-N9\N8\"/>
    </mc:Choice>
  </mc:AlternateContent>
  <bookViews>
    <workbookView xWindow="0" yWindow="120" windowWidth="19320" windowHeight="9480" tabRatio="879" activeTab="1"/>
  </bookViews>
  <sheets>
    <sheet name="RESUMEN" sheetId="55" r:id="rId1"/>
    <sheet name="CATALOGO DE CONCEPTOS" sheetId="6" r:id="rId2"/>
    <sheet name="PRESUPUESTO (2)" sheetId="54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xlnm.Consolidate_Area">#N/A</definedName>
    <definedName name="_xlnm.Print_Area" localSheetId="1">'CATALOGO DE CONCEPTOS'!$A$1:$G$103</definedName>
    <definedName name="_xlnm.Print_Area" localSheetId="2">'PRESUPUESTO (2)'!$A$1:$G$108</definedName>
    <definedName name="_xlnm.Print_Area" localSheetId="0">RESUMEN!$A$1:$H$51</definedName>
    <definedName name="BuiltIn_Print_Area" localSheetId="0">#REF!</definedName>
    <definedName name="BuiltIn_Print_Area">#REF!</definedName>
    <definedName name="BuiltIn_Print_Titles" localSheetId="2">#REF!</definedName>
    <definedName name="BuiltIn_Print_Titles" localSheetId="0">#REF!</definedName>
    <definedName name="BuiltIn_Print_Titles">#REF!</definedName>
    <definedName name="CONTRO" localSheetId="0">#REF!</definedName>
    <definedName name="CONTRO">#REF!</definedName>
    <definedName name="Croquiss" localSheetId="1">OFFSET([1]Base_Fotos!$F$2,MATCH('[1]Información gráfica'!$I$14,ListaCroquis,0)-1,0,1,1)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df">#N/A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" localSheetId="0">#REF!</definedName>
    <definedName name="s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tabuladore">#N/A</definedName>
    <definedName name="_xlnm.Print_Titles" localSheetId="2">'PRESUPUESTO (2)'!$1:$12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wd" localSheetId="2">#REF!</definedName>
    <definedName name="wd" localSheetId="0">#REF!</definedName>
    <definedName name="wd">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52511"/>
</workbook>
</file>

<file path=xl/calcChain.xml><?xml version="1.0" encoding="utf-8"?>
<calcChain xmlns="http://schemas.openxmlformats.org/spreadsheetml/2006/main">
  <c r="I21" i="54" l="1"/>
  <c r="I22" i="54" s="1"/>
  <c r="E19" i="54" s="1"/>
  <c r="E20" i="54"/>
  <c r="G15" i="54"/>
  <c r="G17" i="54"/>
  <c r="I17" i="54"/>
  <c r="G18" i="54"/>
  <c r="E21" i="54"/>
  <c r="G21" i="54" s="1"/>
  <c r="E22" i="54"/>
  <c r="G22" i="54" s="1"/>
  <c r="E23" i="54"/>
  <c r="G23" i="54" s="1"/>
  <c r="E24" i="54"/>
  <c r="G24" i="54" s="1"/>
  <c r="E25" i="54"/>
  <c r="G25" i="54" s="1"/>
  <c r="E27" i="54"/>
  <c r="G27" i="54" s="1"/>
  <c r="E28" i="54"/>
  <c r="G28" i="54" s="1"/>
  <c r="E31" i="54"/>
  <c r="G31" i="54" s="1"/>
  <c r="E32" i="54"/>
  <c r="G32" i="54" s="1"/>
  <c r="E33" i="54"/>
  <c r="G33" i="54" s="1"/>
  <c r="G36" i="54"/>
  <c r="G37" i="54"/>
  <c r="G38" i="54"/>
  <c r="G39" i="54"/>
  <c r="G40" i="54"/>
  <c r="G41" i="54"/>
  <c r="G42" i="54"/>
  <c r="G43" i="54"/>
  <c r="G44" i="54"/>
  <c r="G45" i="54"/>
  <c r="E46" i="54"/>
  <c r="G46" i="54" s="1"/>
  <c r="E49" i="54"/>
  <c r="G49" i="54" s="1"/>
  <c r="E50" i="54"/>
  <c r="G50" i="54" s="1"/>
  <c r="E51" i="54"/>
  <c r="G51" i="54" s="1"/>
  <c r="E57" i="54"/>
  <c r="G57" i="54" s="1"/>
  <c r="E58" i="54"/>
  <c r="G58" i="54" s="1"/>
  <c r="E59" i="54"/>
  <c r="G59" i="54" s="1"/>
  <c r="E60" i="54"/>
  <c r="G60" i="54" s="1"/>
  <c r="E61" i="54"/>
  <c r="G61" i="54" s="1"/>
  <c r="E62" i="54"/>
  <c r="G62" i="54" s="1"/>
  <c r="E63" i="54"/>
  <c r="G63" i="54" s="1"/>
  <c r="G64" i="54"/>
  <c r="E65" i="54"/>
  <c r="G65" i="54" s="1"/>
  <c r="E66" i="54"/>
  <c r="G66" i="54" s="1"/>
  <c r="A69" i="54"/>
  <c r="E69" i="54"/>
  <c r="G69" i="54" s="1"/>
  <c r="E70" i="54"/>
  <c r="G70" i="54" s="1"/>
  <c r="E71" i="54"/>
  <c r="F71" i="54"/>
  <c r="E72" i="54"/>
  <c r="G72" i="54" s="1"/>
  <c r="E73" i="54"/>
  <c r="G73" i="54" s="1"/>
  <c r="E74" i="54"/>
  <c r="G74" i="54" s="1"/>
  <c r="E75" i="54"/>
  <c r="G75" i="54" s="1"/>
  <c r="E76" i="54"/>
  <c r="G76" i="54" s="1"/>
  <c r="E77" i="54"/>
  <c r="G77" i="54" s="1"/>
  <c r="E80" i="54"/>
  <c r="G80" i="54" s="1"/>
  <c r="E81" i="54"/>
  <c r="G81" i="54" s="1"/>
  <c r="E82" i="54"/>
  <c r="G82" i="54" s="1"/>
  <c r="E83" i="54"/>
  <c r="G83" i="54" s="1"/>
  <c r="E87" i="54"/>
  <c r="G87" i="54" s="1"/>
  <c r="G91" i="54" s="1"/>
  <c r="E93" i="54"/>
  <c r="G93" i="54" s="1"/>
  <c r="E94" i="54"/>
  <c r="G94" i="54" s="1"/>
  <c r="E97" i="54"/>
  <c r="G97" i="54" s="1"/>
  <c r="H97" i="54"/>
  <c r="E98" i="54"/>
  <c r="G98" i="54" s="1"/>
  <c r="E99" i="54"/>
  <c r="G99" i="54" s="1"/>
  <c r="G100" i="54"/>
  <c r="F101" i="54"/>
  <c r="G102" i="54"/>
  <c r="E103" i="54"/>
  <c r="G103" i="54" s="1"/>
  <c r="G109" i="54"/>
  <c r="G114" i="54"/>
  <c r="F117" i="54"/>
  <c r="H106" i="54" s="1"/>
  <c r="E54" i="54" l="1"/>
  <c r="G54" i="54" s="1"/>
  <c r="G47" i="54"/>
  <c r="E52" i="54"/>
  <c r="G52" i="54" s="1"/>
  <c r="G20" i="54"/>
  <c r="I19" i="54"/>
  <c r="G19" i="54"/>
  <c r="E30" i="54"/>
  <c r="G30" i="54" s="1"/>
  <c r="G101" i="54"/>
  <c r="G104" i="54" s="1"/>
  <c r="G71" i="54"/>
  <c r="G78" i="54" s="1"/>
  <c r="E53" i="54"/>
  <c r="G53" i="54" s="1"/>
  <c r="G95" i="54"/>
  <c r="G84" i="54"/>
  <c r="G67" i="54"/>
  <c r="G55" i="54" l="1"/>
  <c r="G34" i="54"/>
  <c r="G106" i="54" s="1"/>
  <c r="G107" i="54" l="1"/>
  <c r="G108" i="54" s="1"/>
  <c r="I105" i="54"/>
</calcChain>
</file>

<file path=xl/sharedStrings.xml><?xml version="1.0" encoding="utf-8"?>
<sst xmlns="http://schemas.openxmlformats.org/spreadsheetml/2006/main" count="444" uniqueCount="221">
  <si>
    <t>Cantidad</t>
  </si>
  <si>
    <t>Unidad</t>
  </si>
  <si>
    <t>Importe</t>
  </si>
  <si>
    <t>Concepto</t>
  </si>
  <si>
    <t>SUBTOTAL</t>
  </si>
  <si>
    <t>P. U.</t>
  </si>
  <si>
    <t>Clave</t>
  </si>
  <si>
    <t>Num</t>
  </si>
  <si>
    <t>IMPORTE</t>
  </si>
  <si>
    <t>CANTIDAD</t>
  </si>
  <si>
    <t>CLAVE</t>
  </si>
  <si>
    <t>054 San Salvador</t>
  </si>
  <si>
    <t>Contrato</t>
  </si>
  <si>
    <t>TERRACERÍAS</t>
  </si>
  <si>
    <t>M3</t>
  </si>
  <si>
    <t>RIEGO DE IMPREGNACIÓN</t>
  </si>
  <si>
    <t>M³</t>
  </si>
  <si>
    <t>M³Km</t>
  </si>
  <si>
    <t>M2</t>
  </si>
  <si>
    <t>SEÑALAMIENTO</t>
  </si>
  <si>
    <t>CONCEPTO</t>
  </si>
  <si>
    <t>UNIDAD</t>
  </si>
  <si>
    <t xml:space="preserve">TERRACERIAS </t>
  </si>
  <si>
    <t>Desmonte para densidad 100% de vegetación tipo:C) Monte de regiones aridas o semiaridas.</t>
  </si>
  <si>
    <t>Ha</t>
  </si>
  <si>
    <t>Despalme en material "A",  desperdiciando el material: A) de cortes, depositando el producto en la orilla del lado aguas abajo de  la excavación.</t>
  </si>
  <si>
    <t>B) Para desplante de terraplenes, depositando el producto en la orilla de la excavacion.</t>
  </si>
  <si>
    <t>|</t>
  </si>
  <si>
    <t>Compactacion del terreno natural en el area de desplante de los terraplenes: 3) para el 95%</t>
  </si>
  <si>
    <t>B) De la cama de los cortes en que no se haya ordenado excavacion adicional: 3) Para el 95 %.</t>
  </si>
  <si>
    <t>agua empleada para compactación (30%)</t>
  </si>
  <si>
    <t>PRESTAMOS DE BANCO</t>
  </si>
  <si>
    <t>Despalme en material "A", desperdiciando el material al borde del prestamo</t>
  </si>
  <si>
    <t>Excavación de prestamos en banco: 2) En material "B" (100%)</t>
  </si>
  <si>
    <t>ACARREOS PARA TERRACERIAS</t>
  </si>
  <si>
    <t>I0117</t>
  </si>
  <si>
    <t xml:space="preserve">   C)  PARA DISTANCIAS HASTA 2 KM. ES DECIR HASTA 20 HECTOMETROS:  1)  PARA LOS PRIMEROS 500 MT. ES DECIR 5 HM.</t>
  </si>
  <si>
    <t>m3</t>
  </si>
  <si>
    <t>Para cualquier distancia del agua utilizada en la compactación de terracerias (10 Km.)</t>
  </si>
  <si>
    <t>OBRAS DE DRENAJE</t>
  </si>
  <si>
    <t>Excavación para estructuras de acuerdo con su clasificación, a cualquier profundidad: 2) En material "B" (100%)</t>
  </si>
  <si>
    <t>Rellenos:  EP A) Rellenos de excavaciones para estructuras con el producto de la misma excavacion, que esta depositado al borde, sin incluir carga, descarga y el acarreo libre: 2) Con material "B"</t>
  </si>
  <si>
    <t>Mamposteria de tercera clase, a cualquier altura: c)   para piedra obtenida de banco: 1)   con mortero de cemento.</t>
  </si>
  <si>
    <t>Plantilla sobre la superficie de desplante: A) Con mortero de cemento.</t>
  </si>
  <si>
    <t>Chapeo en el coronamiento o enrase, con mortero de cemento.</t>
  </si>
  <si>
    <t>Zampeados de mamposteria de tercera junteados con mortero de cemento, a cualquier altura: B)  Para piedra obtenida de cortes y canales o de excavaciones para estructuras.</t>
  </si>
  <si>
    <t xml:space="preserve">Acero de refuerzo: A) Varillas. </t>
  </si>
  <si>
    <t>Kg</t>
  </si>
  <si>
    <t>Agua empleada en obras de drenaje.</t>
  </si>
  <si>
    <t>Sobreacarreo del agua: A) Sobre brecha (10 Km)</t>
  </si>
  <si>
    <t>I0256</t>
  </si>
  <si>
    <t>m3c</t>
  </si>
  <si>
    <t>BASE HIDRAULICA</t>
  </si>
  <si>
    <t>I0423-B</t>
  </si>
  <si>
    <t>I0431</t>
  </si>
  <si>
    <t>Agua utilizada en compactación (30 %)</t>
  </si>
  <si>
    <t>Acarreos del agua para compactación (10 km)</t>
  </si>
  <si>
    <t xml:space="preserve"> Acarreo de los materiales seleccionados naturales o de los que hayan tenido un tratamiento de las mezclas y de los concretos asfalticos: A)  medido en el camellón en los almacenamientos o en los vehiculos de transportes para el primer km.</t>
  </si>
  <si>
    <t>I0550</t>
  </si>
  <si>
    <t>2) Kilometros subsecuentes (28 km). Banco "Cal del Valle".</t>
  </si>
  <si>
    <t>Barrido de la superficie por tratar</t>
  </si>
  <si>
    <t>Ha.</t>
  </si>
  <si>
    <t>Lts.</t>
  </si>
  <si>
    <t>Almacenamiento de emulsiones asfalticas: A) En tanques o fosas del contratista: 1) Emulsiones asfaltica.</t>
  </si>
  <si>
    <t>Calentamiento y bombeo de emulsiones asfálticas</t>
  </si>
  <si>
    <t>Riego:  De impregnación: emulsionRM-2K a razon de 1.5 lts/m2</t>
  </si>
  <si>
    <t>I0548A</t>
  </si>
  <si>
    <t>POREO CON ARENA 0.0065 LTS/M, INCLUYE: TENDIDO, MANO DE OBRA Y HERRAMIENTA.</t>
  </si>
  <si>
    <t>Acarreo de los materiales asfalticos: A) Del centro productor al almacenamiento medido en los vehiculos de transporte o en los envases. 2) Por volumen: para asfaltos rebajados: A) primer kilometro</t>
  </si>
  <si>
    <t>B)kilometros subsecuentes (28 km)</t>
  </si>
  <si>
    <t>Acarreo de los materiales asfalticos: C) Del almacenamiento al lugar de utilizacion medidos en los vehiculos de transporte o en los envases: 2) por volumen para asfaltos rebajados: A) primer kilometro</t>
  </si>
  <si>
    <t>B)kilometros subsecuentes (11km)</t>
  </si>
  <si>
    <t>RIEGO DE LIGA</t>
  </si>
  <si>
    <t>B)kilometros subsecuentes (11 km)</t>
  </si>
  <si>
    <t>M³-Km</t>
  </si>
  <si>
    <t>CARPETA ASFALTICA</t>
  </si>
  <si>
    <t>I0518-A</t>
  </si>
  <si>
    <t>Ton</t>
  </si>
  <si>
    <t xml:space="preserve">Operaciones de construcción de las carpetas de concreto asfaltico (solo tendido y compactado sin incluir mezclado):  B)  compactadas al  100%. 0.05 m. de espesor </t>
  </si>
  <si>
    <t>Acarreo de los materiales seleccionados naturales o de los que hayan tenido un tratamiento de las mezclas y de los concretos asfalticos: a)  medido en el camellon, en los  almacenamientos o en los vehiculos de      transportes: 1) Primer kilometro.</t>
  </si>
  <si>
    <t>Acarreo de los kilometros subsecuentes. (28 km).</t>
  </si>
  <si>
    <t>OBRAS COMPLEMENTARIAS</t>
  </si>
  <si>
    <t>CUNETAS</t>
  </si>
  <si>
    <t>Concreto hidraúlico, sin incluir cimbra, colado en seco: A) Simple, grupo I en obras de drenaje: 1)de f'c=100 kg/cm2. Para bordillos de seccion 8*12*16 Cm.</t>
  </si>
  <si>
    <t>M3C</t>
  </si>
  <si>
    <t>MURO DE CONTENCION</t>
  </si>
  <si>
    <t>I0180</t>
  </si>
  <si>
    <t>I0194</t>
  </si>
  <si>
    <t>Km.</t>
  </si>
  <si>
    <t>M-3-1 Aplicación de raya de 0.10 cm de ancho con reflejante (microesfera) Suministro y aplicación de pintura 1) Raya en la orilla exterior de la calzada, continua, blanca.</t>
  </si>
  <si>
    <t>DH-1 Vialeta en M-1.1 continua y DH-1.11 Vialeta en M-3.1 continua , una cara reflejante</t>
  </si>
  <si>
    <t>Pza.</t>
  </si>
  <si>
    <t>Ml</t>
  </si>
  <si>
    <t>x</t>
  </si>
  <si>
    <t>1.18x</t>
  </si>
  <si>
    <t>.16x</t>
  </si>
  <si>
    <t>0.02x</t>
  </si>
  <si>
    <t>GRANTOTAL</t>
  </si>
  <si>
    <t>I.V.A 16%</t>
  </si>
  <si>
    <t>SUBTOTAL 2</t>
  </si>
  <si>
    <t xml:space="preserve">SUBTOTAL SEÑALAMIENTO </t>
  </si>
  <si>
    <t xml:space="preserve"> Rep. de defensa metalica p.u.o.t. (utlilzado concreto f`c=200 kg/cm2: incluye: postes, separadores, pijas,  acarreos, y maniobras)</t>
  </si>
  <si>
    <t>I0565</t>
  </si>
  <si>
    <t>Sum. y coloc. de señal informativa de servicios sis (cualquier simbolo desde sis-1 al sis-27) de 61 x 61, fabricada en lamina galvanizada cal 16, fondo reflejante grado ingenieria e impresión serigrafica, marca semex. incluye poste perfil de 2" x 2" x 2.0 m de altura libre cal 14 galvanizado, pintado a dos manos en color gris, muerto de concreto de 30 x 30 x 50 cm con concreto fc= 150 kg/cm2 hecho en el lugar, materiales menores de consumo, mano de obra y herramienta.</t>
  </si>
  <si>
    <t>SEÑ05</t>
  </si>
  <si>
    <t xml:space="preserve">   Sum. y coloc. de señal restrictiva sr (cualquier simbolo desde sr-8 al sr-35) de 61 x 61, fabricada en lamina galvanizada cal 16, fondo reflejante grado ingenieria e impresión serigrafica, marca semex. incluye poste soporte perfil de 2" x 2" x 2.0 m de altura libre cal 14 galvanizado, pintado a dos manos en color gris,muerto de concreto de 30 x 30 x 50 cm con concreto fc= 150 kg/cm2 hecho en el lugar, materiales menores de consumo, mano de obra y herramienta.</t>
  </si>
  <si>
    <t>SEÑ04</t>
  </si>
  <si>
    <t xml:space="preserve">   Sum. Y coloc. De señal preventiva sp (cualquier símbolo desde sp-6 al sp-42) de 61 x 61, fabricada en lámina galvanizada cal 16, fondo reflejante grado ingeniería e impresión serigrafica, marca semex. Incluye poste soporte perfil de 2" x 2" x 2.0 m de altura libre cal 14 galvanizado, pintado a dos manos en color gris, muerto de concreto de 30 x 30 x 50 cm con concreto fc= 150 kg/cm2 hecho en lugar, materiales menores de consumo, mano de obra y herramienta.</t>
  </si>
  <si>
    <t>SEÑ03</t>
  </si>
  <si>
    <t>M-3-1 Aplicación de raya de 0.10 cm de ancho con reflejante (microesfera) Suministro y aplicación de pintura 1) Raya en la orilla exterior de la calzada, continua, amarilla.</t>
  </si>
  <si>
    <r>
      <t xml:space="preserve">M-1-1 y M-1-2 Aplicación de raya de 0.10 cm de ancho con reflejante (microesfera) Suministro y aplicación de pintura 1) Raya central, blanca o </t>
    </r>
    <r>
      <rPr>
        <b/>
        <sz val="8"/>
        <color indexed="8"/>
        <rFont val="Gotham Book"/>
        <family val="3"/>
      </rPr>
      <t>amarilla.</t>
    </r>
  </si>
  <si>
    <t>SUBTOTAL MURO DE MAMPOSTERIA</t>
  </si>
  <si>
    <t xml:space="preserve">   047-E.07 Plantilla sobre la superficie de desplante: A) con mortero de cemento</t>
  </si>
  <si>
    <t xml:space="preserve">   047-E.02 Mamposterias de segunda clase a cualquier altura:1)  con piedra  de bancos,  con mnortero de cemento</t>
  </si>
  <si>
    <t>SUBTOTAL OBRAS COMPLEMENTARIAS</t>
  </si>
  <si>
    <t>047-G.02</t>
  </si>
  <si>
    <t>SUBTOTAL CARPETA ASFALTICA</t>
  </si>
  <si>
    <r>
      <t>M</t>
    </r>
    <r>
      <rPr>
        <vertAlign val="superscript"/>
        <sz val="8"/>
        <color indexed="8"/>
        <rFont val="Gotham Book"/>
        <family val="3"/>
      </rPr>
      <t>3</t>
    </r>
    <r>
      <rPr>
        <sz val="8"/>
        <color indexed="8"/>
        <rFont val="Gotham Book"/>
        <family val="3"/>
      </rPr>
      <t>Km</t>
    </r>
  </si>
  <si>
    <r>
      <t>M</t>
    </r>
    <r>
      <rPr>
        <vertAlign val="superscript"/>
        <sz val="8"/>
        <color indexed="8"/>
        <rFont val="Gotham Book"/>
        <family val="3"/>
      </rPr>
      <t>3</t>
    </r>
  </si>
  <si>
    <t>086-P.02</t>
  </si>
  <si>
    <t xml:space="preserve">Operaciones de construcción de las carpetas de concreto asfaltico (solo tendido y compactado sin incluir mezclado):  B)  compactadas al  100%. 0.07 m. de espesor </t>
  </si>
  <si>
    <t>086-L.02</t>
  </si>
  <si>
    <t>Adquisicion de mezcla asfaltica elaborada en planta, con agregado maximo de 25.4 mm. Correspondiente al mes de Junio 2011.</t>
  </si>
  <si>
    <t>SUBTOTAL RIEGO DE LIGA</t>
  </si>
  <si>
    <t>086-P.04</t>
  </si>
  <si>
    <t>B)kilometros subsecuentes (75 km)</t>
  </si>
  <si>
    <r>
      <t>Riego:  De liga: emulsionRM-2K a razon de 1.0 lts/m</t>
    </r>
    <r>
      <rPr>
        <vertAlign val="superscript"/>
        <sz val="8"/>
        <rFont val="Gotham Book"/>
        <family val="3"/>
      </rPr>
      <t>2</t>
    </r>
    <r>
      <rPr>
        <sz val="8"/>
        <rFont val="Gotham Book"/>
        <family val="3"/>
      </rPr>
      <t>.</t>
    </r>
  </si>
  <si>
    <t>086-G.02</t>
  </si>
  <si>
    <r>
      <t xml:space="preserve">Suministro de materiales asfalticos: A)Emulsiones asfalticas: 2) Emulsion  RM-2K, para riego de liga </t>
    </r>
    <r>
      <rPr>
        <b/>
        <sz val="8"/>
        <rFont val="Gotham Book"/>
        <family val="3"/>
      </rPr>
      <t>(1.0 Lts/M</t>
    </r>
    <r>
      <rPr>
        <b/>
        <vertAlign val="superscript"/>
        <sz val="8"/>
        <rFont val="Gotham Book"/>
        <family val="3"/>
      </rPr>
      <t>2</t>
    </r>
    <r>
      <rPr>
        <b/>
        <sz val="8"/>
        <rFont val="Gotham Book"/>
        <family val="3"/>
      </rPr>
      <t>)</t>
    </r>
  </si>
  <si>
    <t xml:space="preserve">086-G.02 </t>
  </si>
  <si>
    <t>086-I.02</t>
  </si>
  <si>
    <t>SUBTOTAL RIEGO DE IMPREGNACIÓN</t>
  </si>
  <si>
    <t>Ppreo con arena 0.0065 lts/m, incluye tendido, mano de obra y herramienta</t>
  </si>
  <si>
    <r>
      <t xml:space="preserve">Suministro de materiales asfalticos: A)Emulsiones asfalticas: 2) Emulsión  RM-2K, para riego de impregnación </t>
    </r>
    <r>
      <rPr>
        <b/>
        <sz val="8"/>
        <rFont val="Gotham Book"/>
        <family val="3"/>
      </rPr>
      <t>(1.50 Lts/M</t>
    </r>
    <r>
      <rPr>
        <b/>
        <vertAlign val="superscript"/>
        <sz val="8"/>
        <rFont val="Gotham Book"/>
        <family val="3"/>
      </rPr>
      <t>2</t>
    </r>
    <r>
      <rPr>
        <b/>
        <sz val="8"/>
        <rFont val="Gotham Book"/>
        <family val="3"/>
      </rPr>
      <t>)</t>
    </r>
  </si>
  <si>
    <t>SUBTOTAL BASE HIDRAULICA</t>
  </si>
  <si>
    <r>
      <t>M</t>
    </r>
    <r>
      <rPr>
        <vertAlign val="superscript"/>
        <sz val="8"/>
        <color indexed="8"/>
        <rFont val="Gotham Book"/>
        <family val="3"/>
      </rPr>
      <t>3-km</t>
    </r>
  </si>
  <si>
    <t>086-E.04</t>
  </si>
  <si>
    <t xml:space="preserve">Operación de mezclado, tendido y compactación en la construcción de sub-bases o bases: B) De bases: 1)  Cuando se emplee un material petreo: b)  compactado al 100%. 20 cm de espesor </t>
  </si>
  <si>
    <t>086-E.02</t>
  </si>
  <si>
    <r>
      <t xml:space="preserve">Suministro de material para base 1 1/2 " a finos. Aplica restricción en referencia a la localizacion del banco de material. </t>
    </r>
    <r>
      <rPr>
        <b/>
        <sz val="8"/>
        <color indexed="8"/>
        <rFont val="Gotham Book"/>
        <family val="3"/>
      </rPr>
      <t>Banco "Cal del Valle".</t>
    </r>
  </si>
  <si>
    <t>SUBTOTAL OBRAS DE DRENAJE</t>
  </si>
  <si>
    <t>B) Para obra falsa de madera, en obras de drenaje</t>
  </si>
  <si>
    <r>
      <t>M</t>
    </r>
    <r>
      <rPr>
        <vertAlign val="superscript"/>
        <sz val="8"/>
        <rFont val="Gotham Book"/>
        <family val="3"/>
      </rPr>
      <t>3</t>
    </r>
    <r>
      <rPr>
        <sz val="8"/>
        <rFont val="Gotham Book"/>
        <family val="3"/>
      </rPr>
      <t>Km</t>
    </r>
  </si>
  <si>
    <t>047-Z.03</t>
  </si>
  <si>
    <t>009-F.08</t>
  </si>
  <si>
    <t xml:space="preserve">047-H.02 </t>
  </si>
  <si>
    <t>047-F.02</t>
  </si>
  <si>
    <r>
      <t xml:space="preserve"> Concreto hidraulico, sin incluir cimbra, colado en seco: A) Simple, grupo I en obras de drenaje: 3) De f'c=200 Kg/Cm</t>
    </r>
    <r>
      <rPr>
        <vertAlign val="superscript"/>
        <sz val="8"/>
        <rFont val="Gotham Book"/>
        <family val="3"/>
      </rPr>
      <t>3</t>
    </r>
    <r>
      <rPr>
        <sz val="8"/>
        <rFont val="Gotham Book"/>
        <family val="3"/>
      </rPr>
      <t xml:space="preserve">, </t>
    </r>
    <r>
      <rPr>
        <b/>
        <sz val="8"/>
        <rFont val="Gotham Book"/>
        <family val="3"/>
      </rPr>
      <t>En losas de obras de drenaje.</t>
    </r>
  </si>
  <si>
    <r>
      <t>M</t>
    </r>
    <r>
      <rPr>
        <vertAlign val="superscript"/>
        <sz val="8"/>
        <rFont val="Gotham Book"/>
        <family val="3"/>
      </rPr>
      <t>2</t>
    </r>
  </si>
  <si>
    <t>047-E.08</t>
  </si>
  <si>
    <t>047-E.07</t>
  </si>
  <si>
    <t>047-E.03</t>
  </si>
  <si>
    <t xml:space="preserve">047-D.02 </t>
  </si>
  <si>
    <t>047-C.02</t>
  </si>
  <si>
    <t>SUBTOTAL TERRACERIAS</t>
  </si>
  <si>
    <t xml:space="preserve">2) Para los kilómetros subsecuentes (5 Km). Banco de prestamo "EL CHILAR" </t>
  </si>
  <si>
    <r>
      <t xml:space="preserve">Sobre acarreo de materiales producto de las excavaciones de cortes y adicionales abajo de la subrasante, ampliación y/o abatimiento de taludes, rebajantes en la corona  de cortes y/o terraplenes existentes, escalones, despalmes, préstamo de banco, derrumbes, canales y del agua empleada en las compactaciones: D)  Para cualquier distancia, de materiales de prestamo de banco para la construccion de la capa sub-rasante y para completar la construccion del cuerpo del terraplen, medido compacto: 1) Para el primer kilometro. </t>
    </r>
    <r>
      <rPr>
        <b/>
        <sz val="8"/>
        <rFont val="Gotham Book"/>
        <family val="3"/>
      </rPr>
      <t>Para la construccion del cuerpo de terraplen y capa subrasante.</t>
    </r>
  </si>
  <si>
    <t>009-I.02</t>
  </si>
  <si>
    <t>009-E.03</t>
  </si>
  <si>
    <t>009 E 02</t>
  </si>
  <si>
    <r>
      <t xml:space="preserve">Mezclado, tendido y compactacion de la capa subrasante formada con material seleccionado: A)De la elevacion de subrasante el cortes y/o terraplenes existentes: 3) Para el 100%). </t>
    </r>
    <r>
      <rPr>
        <b/>
        <sz val="8"/>
        <rFont val="Gotham Book"/>
        <family val="3"/>
      </rPr>
      <t>CS</t>
    </r>
    <r>
      <rPr>
        <sz val="8"/>
        <rFont val="Gotham Book"/>
        <family val="3"/>
      </rPr>
      <t>,</t>
    </r>
    <r>
      <rPr>
        <b/>
        <sz val="8"/>
        <rFont val="Gotham Book"/>
        <family val="3"/>
      </rPr>
      <t xml:space="preserve"> 30 Cm de espesor.</t>
    </r>
  </si>
  <si>
    <t>009-F.07</t>
  </si>
  <si>
    <r>
      <t xml:space="preserve">Formacion y compactacion de  terraplenes adicionados con sus cuñas de sobreancho:3) Para el 95% </t>
    </r>
    <r>
      <rPr>
        <b/>
        <sz val="8"/>
        <rFont val="Gotham Book"/>
        <family val="3"/>
      </rPr>
      <t>CT.</t>
    </r>
  </si>
  <si>
    <t>009-F.04</t>
  </si>
  <si>
    <t>009-F.02</t>
  </si>
  <si>
    <r>
      <t xml:space="preserve">3) En material "C" </t>
    </r>
    <r>
      <rPr>
        <b/>
        <sz val="8"/>
        <rFont val="Gotham Book"/>
        <family val="3"/>
      </rPr>
      <t>Clasificacion 90</t>
    </r>
  </si>
  <si>
    <r>
      <t xml:space="preserve"> 2) En material "B" </t>
    </r>
    <r>
      <rPr>
        <b/>
        <sz val="8"/>
        <rFont val="Gotham Book"/>
        <family val="3"/>
      </rPr>
      <t>Clasificacion 10</t>
    </r>
  </si>
  <si>
    <r>
      <t xml:space="preserve">Excavaciones: A) En corte adicionales abajo de la subrasante: 2) En material "A" </t>
    </r>
    <r>
      <rPr>
        <b/>
        <sz val="8"/>
        <rFont val="Gotham Book"/>
        <family val="3"/>
      </rPr>
      <t xml:space="preserve">Clasificacion según geotecnia. </t>
    </r>
  </si>
  <si>
    <t>009-D.03</t>
  </si>
  <si>
    <t>009-D.02</t>
  </si>
  <si>
    <t>009-c.01</t>
  </si>
  <si>
    <t>NUM</t>
  </si>
  <si>
    <r>
      <t>MODALIDAD</t>
    </r>
    <r>
      <rPr>
        <b/>
        <sz val="9"/>
        <rFont val="Gotham Bold"/>
        <family val="3"/>
      </rPr>
      <t xml:space="preserve">: </t>
    </r>
  </si>
  <si>
    <t>Xuchitlan-Mejay</t>
  </si>
  <si>
    <t xml:space="preserve">   BARRIO Y/O COL.:</t>
  </si>
  <si>
    <t>Xuchitlan</t>
  </si>
  <si>
    <t xml:space="preserve">        LOCALIDAD:</t>
  </si>
  <si>
    <r>
      <t>MUNICIPIO</t>
    </r>
    <r>
      <rPr>
        <b/>
        <sz val="9"/>
        <rFont val="Gotham Bold"/>
        <family val="3"/>
      </rPr>
      <t>:</t>
    </r>
  </si>
  <si>
    <t>Pavimentacion del Camino de Accesoa Xuchitlan-Mejay, Tramo:Troncal del km 2+040 al km 4+365.50</t>
  </si>
  <si>
    <r>
      <t>OBRA</t>
    </r>
    <r>
      <rPr>
        <b/>
        <sz val="9"/>
        <rFont val="Gotham Bold"/>
        <family val="3"/>
      </rPr>
      <t xml:space="preserve">: </t>
    </r>
  </si>
  <si>
    <t>m3Km</t>
  </si>
  <si>
    <t>2) Para los kilómetros subsecuentes . Banco de desperdicio</t>
  </si>
  <si>
    <t>2) ara los kilometros subsecuentes banco de prestamo</t>
  </si>
  <si>
    <t xml:space="preserve">Excavaciones: A) En corte adicionales abajo de la subrasante: 2) En material "A" Clasificacion. </t>
  </si>
  <si>
    <t>Formacion y compactacion de  terraplenes adicionados con sus cuñas de sobreancho:3) Para el 95% CT.</t>
  </si>
  <si>
    <t>Mezclado, tendido y compactacion de la capa subrasante formada con material seleccionado: A)De la elevacion de subrasante el cortes y/o terraplenes existentes: 3) Para el 100%). CS, 30 Cm de espesor.</t>
  </si>
  <si>
    <t>Sobre acarreo de materiales producto de las excavaciones de cortes y adicionales abajo de la subrasante, ampliación y/o abatimiento de taludes, rebajantes en la corona  de cortes y/o terraplenes existentes, escalones, despalmes, préstamo de banco, derrumbes, canales y del agua empleada en las compactaciones: D)  Para cualquier distancia, de materiales de prestamo de banco para la construccion de la capa sub-rasante y para completar la construccion del cuerpo del terraplen, medido compacto: 1) Para el primer kilometro. Para la construccion del cuerpo de terraplen y capa subrasante.</t>
  </si>
  <si>
    <t>M3Km</t>
  </si>
  <si>
    <t xml:space="preserve"> Concreto hidraulico, sin incluir cimbra, colado en seco: A) Simple, grupo I en obras de drenaje: 3) De f'c=200 Kg/Cm3, En losas de obras de drenaje.</t>
  </si>
  <si>
    <t>Suministro de material para base 1 1/2 " a finos. Aplica restricción en referencia a la localizacion del banco de material. Banco "Cal del Valle".</t>
  </si>
  <si>
    <t>Suministro de materiales asfalticos: A)Emulsiones asfalticas: 2) Emulsión  RM-2K, para riego de impregnación (1.50 Lts/M2)</t>
  </si>
  <si>
    <t>Suministro de materiales asfalticos: A)Emulsiones asfalticas: 2) Emulsion  RM-2K, para riego de liga (1.0 Lts/M2)</t>
  </si>
  <si>
    <t>Riego:  De liga: emulsionRM-2K a razon de 1.0 lts/m2.</t>
  </si>
  <si>
    <t>M-1-1 y M-1-2 Aplicación de raya de 0.10 cm de ancho con reflejante (microesfera) Suministro y aplicación de pintura 1) Raya central, amarilla.</t>
  </si>
  <si>
    <t xml:space="preserve">      c)  para distancias hasta 2 km. es decir hasta 20 hectometros:  1)  para los primeros 500 mt. es decir 5 hm.</t>
  </si>
  <si>
    <t xml:space="preserve"> 2) En material "B" Clasificacion  30</t>
  </si>
  <si>
    <t>3) En material "C" Clasificacion . 70</t>
  </si>
  <si>
    <t>C001</t>
  </si>
  <si>
    <t>m2</t>
  </si>
  <si>
    <t xml:space="preserve">   cimbra para cimentacion con madera de pino de 3a. acabado comun, incluye: cimbrado y descimbrado, mano de obra y herramienta</t>
  </si>
  <si>
    <t xml:space="preserve">   047-e.02 mamposterias de segunda clase a cualquier altura:1)  con piedra obtenida de bancos,  con mortero de cemento</t>
  </si>
  <si>
    <t xml:space="preserve">   047-e.07 plantilla sobre la superficie de desplante: a) con mortero de cemento</t>
  </si>
  <si>
    <t>b) para obra falsa de madera, en obras de drenaje</t>
  </si>
  <si>
    <t>CUNETAS  Y BORDILLO</t>
  </si>
  <si>
    <t>Concreto hidraúlico, sin incluir cimbra, colado en seco: A) Simple, grupo I en obras de drenaje: 1)de f'c=100 kg/cm2. Para cuneta de seccion 1.5*0.10m.</t>
  </si>
  <si>
    <t>EXT-BH-001</t>
  </si>
  <si>
    <t xml:space="preserve">      Suministro de mezcla Asfaltica en caliente agregado de 3/4 a finos</t>
  </si>
  <si>
    <t>CATALOGO DE CONCEPTOS</t>
  </si>
  <si>
    <t>ANEXO</t>
  </si>
  <si>
    <t>LICITACION No.</t>
  </si>
  <si>
    <t>DESCRIPCION DE LOS TRABAJOS:</t>
  </si>
  <si>
    <t>MUNICIPIO SAN SALVADOR</t>
  </si>
  <si>
    <t>RAZON SOCIAL DEL LICITANTE:</t>
  </si>
  <si>
    <t>NOMBRE, CARGO  Y FIRMA DEL LICITANTE</t>
  </si>
  <si>
    <t>FECHA:</t>
  </si>
  <si>
    <t>Subtotal  1</t>
  </si>
  <si>
    <t>I.V.A. 16%</t>
  </si>
  <si>
    <t>total</t>
  </si>
  <si>
    <t xml:space="preserve">PAVIMENTACION DEL CAMINO DE ACCESO A XUCHITLAN - MEJAY, TRAMO: TRONCAL DEL KM 3+040 AL KM 4+365.5 </t>
  </si>
  <si>
    <t>E-9.2</t>
  </si>
  <si>
    <t>E-9.1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</si>
</sst>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(&quot;$&quot;* #,##0.00_);_(&quot;$&quot;* \(#,##0.00\);_(&quot;$&quot;* &quot;-&quot;??_);_(@_)"/>
    <numFmt numFmtId="166" formatCode="_-[$$-80A]* #,##0.00_-;\-[$$-80A]* #,##0.00_-;_-[$$-80A]* &quot;-&quot;??_-;_-@_-"/>
    <numFmt numFmtId="167" formatCode="_(* #,##0.00_);_(* \(#,##0.00\);_(* &quot;-&quot;??_);_(@_)"/>
    <numFmt numFmtId="168" formatCode="#,##0.0000"/>
    <numFmt numFmtId="169" formatCode="_-* #,##0.00\ &quot;DM&quot;_-;\-* #,##0.00\ &quot;DM&quot;_-;_-* &quot;-&quot;??\ &quot;DM&quot;_-;_-@_-"/>
    <numFmt numFmtId="170" formatCode="#,##0.00000"/>
    <numFmt numFmtId="171" formatCode="&quot;$&quot;#,##0.000000"/>
    <numFmt numFmtId="172" formatCode="_-* #,##0\ &quot;DM&quot;_-;\-* #,##0\ &quot;DM&quot;_-;_-* &quot;-&quot;\ &quot;DM&quot;_-;_-@_-"/>
    <numFmt numFmtId="173" formatCode="_-[$€-2]* #,##0.00_-;\-[$€-2]* #,##0.00_-;_-[$€-2]* &quot;-&quot;??_-"/>
    <numFmt numFmtId="174" formatCode="_-* #,##0.00000_-;\-* #,##0.00000_-;_-* &quot;-&quot;??_-;_-@_-"/>
  </numFmts>
  <fonts count="64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Arial TUR"/>
      <family val="2"/>
      <charset val="16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sz val="9"/>
      <name val="Gotham Light"/>
      <family val="3"/>
    </font>
    <font>
      <b/>
      <sz val="9"/>
      <name val="Gotham Light"/>
      <family val="3"/>
    </font>
    <font>
      <sz val="8"/>
      <color theme="1"/>
      <name val="Gotham Light"/>
      <family val="3"/>
    </font>
    <font>
      <b/>
      <sz val="9"/>
      <color theme="1"/>
      <name val="Gotham Light"/>
      <family val="3"/>
    </font>
    <font>
      <b/>
      <sz val="8"/>
      <color theme="1"/>
      <name val="Gotham Light"/>
      <family val="3"/>
    </font>
    <font>
      <sz val="8"/>
      <name val="Gotham Book"/>
      <family val="3"/>
    </font>
    <font>
      <b/>
      <sz val="8"/>
      <color theme="1"/>
      <name val="Gotham Book"/>
      <family val="3"/>
    </font>
    <font>
      <sz val="8"/>
      <color theme="1"/>
      <name val="Gotham Book"/>
      <family val="3"/>
    </font>
    <font>
      <b/>
      <sz val="8"/>
      <name val="Gotham Book"/>
      <family val="3"/>
    </font>
    <font>
      <b/>
      <sz val="8"/>
      <color indexed="8"/>
      <name val="Gotham Book"/>
      <family val="3"/>
    </font>
    <font>
      <b/>
      <i/>
      <sz val="11"/>
      <color theme="1"/>
      <name val="Gotham Book"/>
      <family val="3"/>
    </font>
    <font>
      <sz val="8"/>
      <color indexed="8"/>
      <name val="Gotham Book"/>
      <family val="3"/>
    </font>
    <font>
      <vertAlign val="superscript"/>
      <sz val="8"/>
      <color indexed="8"/>
      <name val="Gotham Book"/>
      <family val="3"/>
    </font>
    <font>
      <b/>
      <i/>
      <sz val="11"/>
      <name val="Gotham Book"/>
      <family val="3"/>
    </font>
    <font>
      <vertAlign val="superscript"/>
      <sz val="8"/>
      <name val="Gotham Book"/>
      <family val="3"/>
    </font>
    <font>
      <b/>
      <vertAlign val="superscript"/>
      <sz val="8"/>
      <name val="Gotham Book"/>
      <family val="3"/>
    </font>
    <font>
      <b/>
      <i/>
      <sz val="8"/>
      <color indexed="8"/>
      <name val="Gotham Book"/>
      <family val="3"/>
    </font>
    <font>
      <b/>
      <i/>
      <sz val="8"/>
      <name val="Gotham Book"/>
      <family val="3"/>
    </font>
    <font>
      <b/>
      <sz val="10"/>
      <color theme="1"/>
      <name val="Gotham Black"/>
      <family val="3"/>
    </font>
    <font>
      <sz val="9"/>
      <name val="Gotham Bold"/>
      <family val="3"/>
    </font>
    <font>
      <b/>
      <sz val="9"/>
      <name val="Gotham Bold"/>
      <family val="3"/>
    </font>
    <font>
      <sz val="8"/>
      <name val="Gotham Bold"/>
      <family val="3"/>
    </font>
    <font>
      <b/>
      <sz val="14"/>
      <name val="Gotham Black"/>
      <family val="3"/>
    </font>
    <font>
      <b/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2"/>
      <name val="Arial"/>
      <family val="2"/>
    </font>
    <font>
      <sz val="11"/>
      <color theme="1"/>
      <name val="Calibri"/>
      <family val="2"/>
      <charset val="134"/>
      <scheme val="minor"/>
    </font>
    <font>
      <b/>
      <sz val="16"/>
      <name val="Stylus BT"/>
      <family val="2"/>
    </font>
    <font>
      <sz val="10"/>
      <name val="Stylus BT"/>
      <family val="2"/>
    </font>
    <font>
      <sz val="9"/>
      <name val="Stylus BT"/>
      <family val="2"/>
    </font>
    <font>
      <b/>
      <sz val="8"/>
      <name val="Stylus BT"/>
      <family val="2"/>
    </font>
    <font>
      <sz val="11"/>
      <name val="Stylus BT"/>
      <family val="2"/>
    </font>
    <font>
      <b/>
      <sz val="9"/>
      <color theme="1"/>
      <name val="Stylus BT"/>
      <family val="2"/>
    </font>
    <font>
      <b/>
      <sz val="8"/>
      <color indexed="12"/>
      <name val="Arial"/>
      <family val="2"/>
    </font>
    <font>
      <sz val="10"/>
      <name val="Arial TUR"/>
      <family val="2"/>
      <charset val="162"/>
    </font>
    <font>
      <sz val="9"/>
      <color theme="8" tint="-0.249977111117893"/>
      <name val="Arial"/>
      <family val="2"/>
    </font>
    <font>
      <b/>
      <sz val="9"/>
      <name val="Arial"/>
      <family val="2"/>
    </font>
    <font>
      <b/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theme="8" tint="-0.499984740745262"/>
      </bottom>
      <diagonal/>
    </border>
  </borders>
  <cellStyleXfs count="85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169" fontId="1" fillId="0" borderId="0" applyFont="0" applyFill="0" applyBorder="0" applyAlignment="0" applyProtection="0"/>
    <xf numFmtId="0" fontId="7" fillId="0" borderId="0"/>
    <xf numFmtId="0" fontId="36" fillId="0" borderId="0" applyNumberFormat="0" applyFill="0" applyBorder="0" applyAlignment="0" applyProtection="0"/>
    <xf numFmtId="0" fontId="37" fillId="0" borderId="18" applyNumberFormat="0" applyFill="0" applyAlignment="0" applyProtection="0"/>
    <xf numFmtId="0" fontId="38" fillId="0" borderId="19" applyNumberFormat="0" applyFill="0" applyAlignment="0" applyProtection="0"/>
    <xf numFmtId="0" fontId="38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40" fillId="6" borderId="0" applyNumberFormat="0" applyBorder="0" applyAlignment="0" applyProtection="0"/>
    <xf numFmtId="0" fontId="41" fillId="7" borderId="0" applyNumberFormat="0" applyBorder="0" applyAlignment="0" applyProtection="0"/>
    <xf numFmtId="0" fontId="42" fillId="8" borderId="20" applyNumberFormat="0" applyAlignment="0" applyProtection="0"/>
    <xf numFmtId="0" fontId="43" fillId="9" borderId="21" applyNumberFormat="0" applyAlignment="0" applyProtection="0"/>
    <xf numFmtId="0" fontId="44" fillId="9" borderId="20" applyNumberFormat="0" applyAlignment="0" applyProtection="0"/>
    <xf numFmtId="0" fontId="45" fillId="0" borderId="22" applyNumberFormat="0" applyFill="0" applyAlignment="0" applyProtection="0"/>
    <xf numFmtId="0" fontId="46" fillId="10" borderId="23" applyNumberFormat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25" applyNumberFormat="0" applyFill="0" applyAlignment="0" applyProtection="0"/>
    <xf numFmtId="0" fontId="49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49" fillId="35" borderId="0" applyNumberFormat="0" applyBorder="0" applyAlignment="0" applyProtection="0"/>
    <xf numFmtId="0" fontId="4" fillId="0" borderId="0" applyFont="0" applyAlignment="0" applyProtection="0">
      <alignment horizontal="centerContinuous"/>
      <protection hidden="1"/>
    </xf>
    <xf numFmtId="17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" fillId="0" borderId="0"/>
    <xf numFmtId="0" fontId="1" fillId="0" borderId="0"/>
    <xf numFmtId="0" fontId="52" fillId="0" borderId="0">
      <alignment vertical="center"/>
    </xf>
    <xf numFmtId="0" fontId="1" fillId="0" borderId="0"/>
    <xf numFmtId="0" fontId="50" fillId="0" borderId="0"/>
    <xf numFmtId="0" fontId="7" fillId="0" borderId="0"/>
    <xf numFmtId="0" fontId="1" fillId="0" borderId="0"/>
    <xf numFmtId="0" fontId="50" fillId="0" borderId="0"/>
    <xf numFmtId="0" fontId="51" fillId="0" borderId="0"/>
    <xf numFmtId="0" fontId="52" fillId="0" borderId="0"/>
    <xf numFmtId="0" fontId="1" fillId="0" borderId="0"/>
    <xf numFmtId="0" fontId="50" fillId="0" borderId="0"/>
    <xf numFmtId="0" fontId="50" fillId="0" borderId="0"/>
    <xf numFmtId="0" fontId="7" fillId="11" borderId="24" applyNumberFormat="0" applyFont="0" applyAlignment="0" applyProtection="0"/>
    <xf numFmtId="0" fontId="6" fillId="0" borderId="0"/>
    <xf numFmtId="0" fontId="1" fillId="0" borderId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49" fillId="31" borderId="0" applyNumberFormat="0" applyBorder="0" applyAlignment="0" applyProtection="0"/>
    <xf numFmtId="0" fontId="46" fillId="10" borderId="23" applyNumberFormat="0" applyAlignment="0" applyProtection="0"/>
    <xf numFmtId="17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43" fillId="9" borderId="21" applyNumberFormat="0" applyAlignment="0" applyProtection="0"/>
    <xf numFmtId="43" fontId="7" fillId="0" borderId="0" applyFont="0" applyFill="0" applyBorder="0" applyAlignment="0" applyProtection="0"/>
  </cellStyleXfs>
  <cellXfs count="267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center" vertical="top" wrapText="1"/>
    </xf>
    <xf numFmtId="0" fontId="5" fillId="0" borderId="0" xfId="1" applyFont="1"/>
    <xf numFmtId="164" fontId="5" fillId="0" borderId="0" xfId="1" applyNumberFormat="1" applyFont="1" applyAlignment="1">
      <alignment horizontal="center" vertical="top"/>
    </xf>
    <xf numFmtId="2" fontId="5" fillId="0" borderId="0" xfId="1" applyNumberFormat="1" applyFont="1" applyAlignment="1">
      <alignment horizontal="center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/>
    </xf>
    <xf numFmtId="164" fontId="5" fillId="0" borderId="0" xfId="1" applyNumberFormat="1" applyFont="1" applyAlignment="1">
      <alignment horizontal="center"/>
    </xf>
    <xf numFmtId="2" fontId="5" fillId="0" borderId="0" xfId="1" applyNumberFormat="1" applyFont="1" applyAlignment="1">
      <alignment horizontal="center" vertical="top"/>
    </xf>
    <xf numFmtId="0" fontId="5" fillId="0" borderId="0" xfId="1" applyFont="1" applyAlignment="1">
      <alignment vertical="top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vertical="top" wrapText="1"/>
    </xf>
    <xf numFmtId="2" fontId="11" fillId="0" borderId="10" xfId="1" applyNumberFormat="1" applyFont="1" applyBorder="1" applyAlignment="1">
      <alignment horizontal="center" vertical="top" wrapText="1"/>
    </xf>
    <xf numFmtId="0" fontId="11" fillId="0" borderId="10" xfId="1" applyFont="1" applyBorder="1" applyAlignment="1">
      <alignment horizontal="center" vertical="top" wrapText="1"/>
    </xf>
    <xf numFmtId="0" fontId="11" fillId="0" borderId="10" xfId="1" applyFont="1" applyBorder="1" applyAlignment="1">
      <alignment horizontal="justify" vertical="top" wrapText="1"/>
    </xf>
    <xf numFmtId="44" fontId="10" fillId="4" borderId="10" xfId="4" applyFont="1" applyFill="1" applyBorder="1" applyAlignment="1">
      <alignment horizontal="center" vertical="top" wrapText="1"/>
    </xf>
    <xf numFmtId="44" fontId="5" fillId="0" borderId="0" xfId="1" applyNumberFormat="1" applyFont="1" applyAlignment="1">
      <alignment vertical="center"/>
    </xf>
    <xf numFmtId="0" fontId="11" fillId="0" borderId="11" xfId="1" applyFont="1" applyBorder="1" applyAlignment="1">
      <alignment horizontal="center" vertical="top" wrapText="1"/>
    </xf>
    <xf numFmtId="0" fontId="12" fillId="0" borderId="12" xfId="1" applyFont="1" applyBorder="1" applyAlignment="1">
      <alignment horizontal="center"/>
    </xf>
    <xf numFmtId="0" fontId="3" fillId="0" borderId="14" xfId="1" applyFont="1" applyBorder="1" applyAlignment="1">
      <alignment horizontal="center"/>
    </xf>
    <xf numFmtId="0" fontId="3" fillId="0" borderId="14" xfId="1" applyFont="1" applyBorder="1" applyAlignment="1">
      <alignment horizontal="center" vertical="top" wrapText="1"/>
    </xf>
    <xf numFmtId="0" fontId="1" fillId="0" borderId="0" xfId="1" applyFont="1"/>
    <xf numFmtId="0" fontId="1" fillId="0" borderId="0" xfId="1" applyFont="1" applyAlignment="1">
      <alignment horizontal="center"/>
    </xf>
    <xf numFmtId="0" fontId="1" fillId="0" borderId="0" xfId="1" applyFont="1" applyAlignment="1">
      <alignment horizontal="center" vertical="top" wrapText="1"/>
    </xf>
    <xf numFmtId="0" fontId="1" fillId="0" borderId="0" xfId="2"/>
    <xf numFmtId="0" fontId="11" fillId="0" borderId="11" xfId="1" applyFont="1" applyBorder="1" applyAlignment="1">
      <alignment horizontal="center" vertical="center" wrapText="1"/>
    </xf>
    <xf numFmtId="44" fontId="11" fillId="0" borderId="11" xfId="4" applyFont="1" applyBorder="1" applyAlignment="1">
      <alignment horizontal="center" vertical="center" wrapText="1"/>
    </xf>
    <xf numFmtId="0" fontId="11" fillId="0" borderId="16" xfId="1" applyFont="1" applyBorder="1" applyAlignment="1">
      <alignment horizontal="center" vertical="top" wrapText="1"/>
    </xf>
    <xf numFmtId="0" fontId="11" fillId="0" borderId="16" xfId="1" applyFont="1" applyBorder="1" applyAlignment="1">
      <alignment horizontal="justify" vertical="top" wrapText="1"/>
    </xf>
    <xf numFmtId="2" fontId="11" fillId="0" borderId="16" xfId="1" applyNumberFormat="1" applyFont="1" applyBorder="1" applyAlignment="1">
      <alignment horizontal="center" vertical="top" wrapText="1"/>
    </xf>
    <xf numFmtId="44" fontId="10" fillId="0" borderId="16" xfId="4" applyFont="1" applyBorder="1" applyAlignment="1">
      <alignment horizontal="center" vertical="top" wrapText="1"/>
    </xf>
    <xf numFmtId="4" fontId="11" fillId="0" borderId="10" xfId="1" applyNumberFormat="1" applyFont="1" applyBorder="1" applyAlignment="1">
      <alignment horizontal="center" vertical="center" wrapText="1"/>
    </xf>
    <xf numFmtId="0" fontId="1" fillId="0" borderId="0" xfId="2" applyFont="1"/>
    <xf numFmtId="4" fontId="18" fillId="2" borderId="10" xfId="2" applyNumberFormat="1" applyFont="1" applyFill="1" applyBorder="1" applyAlignment="1">
      <alignment horizontal="center" vertical="center"/>
    </xf>
    <xf numFmtId="0" fontId="19" fillId="0" borderId="10" xfId="2" applyNumberFormat="1" applyFont="1" applyFill="1" applyBorder="1" applyAlignment="1">
      <alignment horizontal="right" vertical="center"/>
    </xf>
    <xf numFmtId="0" fontId="11" fillId="0" borderId="10" xfId="2" applyFont="1" applyFill="1" applyBorder="1"/>
    <xf numFmtId="4" fontId="20" fillId="0" borderId="10" xfId="2" applyNumberFormat="1" applyFont="1" applyFill="1" applyBorder="1" applyAlignment="1">
      <alignment horizontal="center" vertical="center"/>
    </xf>
    <xf numFmtId="166" fontId="1" fillId="0" borderId="0" xfId="13" applyNumberFormat="1"/>
    <xf numFmtId="164" fontId="7" fillId="0" borderId="0" xfId="14" applyNumberFormat="1" applyAlignment="1">
      <alignment horizontal="center"/>
    </xf>
    <xf numFmtId="0" fontId="7" fillId="0" borderId="0" xfId="14" applyAlignment="1">
      <alignment horizontal="center"/>
    </xf>
    <xf numFmtId="0" fontId="7" fillId="0" borderId="0" xfId="14" applyAlignment="1">
      <alignment horizontal="center" vertical="top" wrapText="1"/>
    </xf>
    <xf numFmtId="0" fontId="7" fillId="0" borderId="0" xfId="14"/>
    <xf numFmtId="166" fontId="5" fillId="0" borderId="0" xfId="13" applyNumberFormat="1" applyFont="1"/>
    <xf numFmtId="164" fontId="5" fillId="0" borderId="0" xfId="14" applyNumberFormat="1" applyFont="1" applyAlignment="1">
      <alignment horizontal="center" vertical="top"/>
    </xf>
    <xf numFmtId="2" fontId="5" fillId="0" borderId="0" xfId="14" applyNumberFormat="1" applyFont="1" applyAlignment="1">
      <alignment horizontal="center"/>
    </xf>
    <xf numFmtId="0" fontId="5" fillId="0" borderId="0" xfId="14" applyFont="1" applyAlignment="1">
      <alignment horizontal="center" vertical="top" wrapText="1"/>
    </xf>
    <xf numFmtId="0" fontId="5" fillId="0" borderId="0" xfId="14" applyFont="1"/>
    <xf numFmtId="0" fontId="5" fillId="0" borderId="0" xfId="14" applyFont="1" applyAlignment="1">
      <alignment horizontal="center"/>
    </xf>
    <xf numFmtId="164" fontId="5" fillId="0" borderId="0" xfId="14" applyNumberFormat="1" applyFont="1" applyAlignment="1">
      <alignment horizontal="center"/>
    </xf>
    <xf numFmtId="2" fontId="5" fillId="0" borderId="0" xfId="14" applyNumberFormat="1" applyFont="1" applyAlignment="1">
      <alignment horizontal="center" vertical="top"/>
    </xf>
    <xf numFmtId="0" fontId="5" fillId="0" borderId="0" xfId="14" applyFont="1" applyAlignment="1">
      <alignment vertical="top"/>
    </xf>
    <xf numFmtId="0" fontId="5" fillId="0" borderId="0" xfId="14" applyFont="1" applyAlignment="1">
      <alignment horizontal="center" vertical="top"/>
    </xf>
    <xf numFmtId="0" fontId="5" fillId="0" borderId="0" xfId="14" applyFont="1" applyAlignment="1">
      <alignment vertical="top" wrapText="1"/>
    </xf>
    <xf numFmtId="166" fontId="16" fillId="3" borderId="8" xfId="13" applyNumberFormat="1" applyFont="1" applyFill="1" applyBorder="1" applyAlignment="1">
      <alignment horizontal="center" vertical="top" wrapText="1"/>
    </xf>
    <xf numFmtId="164" fontId="17" fillId="3" borderId="1" xfId="13" applyNumberFormat="1" applyFont="1" applyFill="1" applyBorder="1" applyAlignment="1">
      <alignment horizontal="center" vertical="top" wrapText="1"/>
    </xf>
    <xf numFmtId="164" fontId="5" fillId="0" borderId="0" xfId="14" applyNumberFormat="1" applyFont="1" applyBorder="1" applyAlignment="1">
      <alignment horizontal="center" vertical="top"/>
    </xf>
    <xf numFmtId="2" fontId="5" fillId="0" borderId="0" xfId="14" applyNumberFormat="1" applyFont="1" applyBorder="1" applyAlignment="1">
      <alignment horizontal="center" vertical="top"/>
    </xf>
    <xf numFmtId="4" fontId="5" fillId="0" borderId="0" xfId="14" applyNumberFormat="1" applyFont="1" applyAlignment="1">
      <alignment horizontal="center" vertical="top" wrapText="1"/>
    </xf>
    <xf numFmtId="166" fontId="17" fillId="0" borderId="6" xfId="13" applyNumberFormat="1" applyFont="1" applyBorder="1" applyAlignment="1">
      <alignment horizontal="center" vertical="top" wrapText="1"/>
    </xf>
    <xf numFmtId="164" fontId="17" fillId="0" borderId="0" xfId="13" applyNumberFormat="1" applyFont="1" applyBorder="1" applyAlignment="1">
      <alignment horizontal="center" vertical="top" wrapText="1"/>
    </xf>
    <xf numFmtId="2" fontId="15" fillId="0" borderId="0" xfId="14" applyNumberFormat="1" applyFont="1" applyBorder="1" applyAlignment="1">
      <alignment horizontal="center" vertical="top" wrapText="1"/>
    </xf>
    <xf numFmtId="0" fontId="11" fillId="0" borderId="0" xfId="14" applyFont="1" applyBorder="1" applyAlignment="1">
      <alignment horizontal="center" vertical="top" wrapText="1"/>
    </xf>
    <xf numFmtId="166" fontId="1" fillId="0" borderId="0" xfId="2" applyNumberFormat="1"/>
    <xf numFmtId="166" fontId="10" fillId="0" borderId="10" xfId="13" applyNumberFormat="1" applyFont="1" applyBorder="1"/>
    <xf numFmtId="164" fontId="10" fillId="0" borderId="10" xfId="14" applyNumberFormat="1" applyFont="1" applyBorder="1" applyAlignment="1">
      <alignment horizontal="right"/>
    </xf>
    <xf numFmtId="9" fontId="15" fillId="0" borderId="10" xfId="14" applyNumberFormat="1" applyFont="1" applyBorder="1" applyAlignment="1">
      <alignment horizontal="center" vertical="top" wrapText="1"/>
    </xf>
    <xf numFmtId="0" fontId="11" fillId="0" borderId="10" xfId="14" applyFont="1" applyBorder="1" applyAlignment="1">
      <alignment horizontal="center" vertical="top" wrapText="1"/>
    </xf>
    <xf numFmtId="0" fontId="5" fillId="0" borderId="10" xfId="14" applyFont="1" applyBorder="1" applyAlignment="1">
      <alignment horizontal="center" vertical="top" wrapText="1"/>
    </xf>
    <xf numFmtId="0" fontId="21" fillId="0" borderId="10" xfId="2" applyFont="1" applyFill="1" applyBorder="1" applyAlignment="1">
      <alignment horizontal="center" vertical="center"/>
    </xf>
    <xf numFmtId="0" fontId="18" fillId="0" borderId="10" xfId="2" applyFont="1" applyFill="1" applyBorder="1" applyAlignment="1">
      <alignment horizontal="center" vertical="center"/>
    </xf>
    <xf numFmtId="2" fontId="1" fillId="0" borderId="0" xfId="2" applyNumberFormat="1"/>
    <xf numFmtId="166" fontId="18" fillId="0" borderId="10" xfId="13" applyNumberFormat="1" applyFont="1" applyFill="1" applyBorder="1" applyAlignment="1">
      <alignment horizontal="center" vertical="center"/>
    </xf>
    <xf numFmtId="164" fontId="18" fillId="0" borderId="10" xfId="2" applyNumberFormat="1" applyFont="1" applyFill="1" applyBorder="1" applyAlignment="1">
      <alignment horizontal="center" vertical="center"/>
    </xf>
    <xf numFmtId="4" fontId="18" fillId="0" borderId="10" xfId="2" applyNumberFormat="1" applyFont="1" applyFill="1" applyBorder="1" applyAlignment="1">
      <alignment horizontal="center" vertical="center"/>
    </xf>
    <xf numFmtId="0" fontId="18" fillId="0" borderId="10" xfId="2" applyNumberFormat="1" applyFont="1" applyFill="1" applyBorder="1" applyAlignment="1">
      <alignment horizontal="justify" vertical="center"/>
    </xf>
    <xf numFmtId="0" fontId="18" fillId="0" borderId="10" xfId="2" applyNumberFormat="1" applyFont="1" applyFill="1" applyBorder="1" applyAlignment="1">
      <alignment horizontal="center" vertical="center"/>
    </xf>
    <xf numFmtId="166" fontId="20" fillId="0" borderId="10" xfId="13" applyNumberFormat="1" applyFont="1" applyFill="1" applyBorder="1" applyAlignment="1">
      <alignment horizontal="center" vertical="center"/>
    </xf>
    <xf numFmtId="164" fontId="20" fillId="0" borderId="10" xfId="2" applyNumberFormat="1" applyFont="1" applyFill="1" applyBorder="1" applyAlignment="1">
      <alignment horizontal="center" vertical="center"/>
    </xf>
    <xf numFmtId="0" fontId="20" fillId="0" borderId="10" xfId="2" applyNumberFormat="1" applyFont="1" applyFill="1" applyBorder="1" applyAlignment="1">
      <alignment horizontal="justify" vertical="center"/>
    </xf>
    <xf numFmtId="0" fontId="20" fillId="0" borderId="10" xfId="2" applyNumberFormat="1" applyFont="1" applyFill="1" applyBorder="1" applyAlignment="1">
      <alignment horizontal="center" vertical="center"/>
    </xf>
    <xf numFmtId="4" fontId="1" fillId="0" borderId="0" xfId="2" applyNumberFormat="1"/>
    <xf numFmtId="166" fontId="19" fillId="0" borderId="10" xfId="13" applyNumberFormat="1" applyFont="1" applyFill="1" applyBorder="1" applyAlignment="1">
      <alignment horizontal="center" vertical="center"/>
    </xf>
    <xf numFmtId="0" fontId="23" fillId="0" borderId="10" xfId="2" applyNumberFormat="1" applyFont="1" applyFill="1" applyBorder="1" applyAlignment="1">
      <alignment horizontal="center" vertical="center"/>
    </xf>
    <xf numFmtId="164" fontId="19" fillId="0" borderId="10" xfId="2" applyNumberFormat="1" applyFont="1" applyFill="1" applyBorder="1" applyAlignment="1">
      <alignment horizontal="right" vertical="center"/>
    </xf>
    <xf numFmtId="4" fontId="19" fillId="0" borderId="10" xfId="2" applyNumberFormat="1" applyFont="1" applyFill="1" applyBorder="1" applyAlignment="1">
      <alignment vertical="center"/>
    </xf>
    <xf numFmtId="0" fontId="19" fillId="0" borderId="10" xfId="2" applyNumberFormat="1" applyFont="1" applyFill="1" applyBorder="1" applyAlignment="1">
      <alignment horizontal="center" vertical="center"/>
    </xf>
    <xf numFmtId="170" fontId="20" fillId="0" borderId="10" xfId="2" applyNumberFormat="1" applyFont="1" applyFill="1" applyBorder="1" applyAlignment="1">
      <alignment horizontal="center" vertical="center"/>
    </xf>
    <xf numFmtId="0" fontId="19" fillId="0" borderId="10" xfId="2" applyNumberFormat="1" applyFont="1" applyFill="1" applyBorder="1" applyAlignment="1">
      <alignment horizontal="justify" vertical="center"/>
    </xf>
    <xf numFmtId="0" fontId="20" fillId="0" borderId="10" xfId="2" applyFont="1" applyFill="1" applyBorder="1" applyAlignment="1">
      <alignment horizontal="justify" vertical="justify"/>
    </xf>
    <xf numFmtId="0" fontId="20" fillId="0" borderId="10" xfId="2" applyFont="1" applyFill="1" applyBorder="1" applyAlignment="1">
      <alignment horizontal="center" vertical="center"/>
    </xf>
    <xf numFmtId="4" fontId="24" fillId="0" borderId="10" xfId="2" applyNumberFormat="1" applyFont="1" applyFill="1" applyBorder="1" applyAlignment="1">
      <alignment horizontal="center" vertical="center"/>
    </xf>
    <xf numFmtId="0" fontId="18" fillId="0" borderId="10" xfId="2" applyFont="1" applyFill="1" applyBorder="1" applyAlignment="1">
      <alignment horizontal="justify" vertical="justify"/>
    </xf>
    <xf numFmtId="0" fontId="24" fillId="0" borderId="10" xfId="2" applyFont="1" applyFill="1" applyBorder="1" applyAlignment="1">
      <alignment horizontal="center" vertical="center"/>
    </xf>
    <xf numFmtId="166" fontId="21" fillId="0" borderId="10" xfId="13" applyNumberFormat="1" applyFont="1" applyFill="1" applyBorder="1" applyAlignment="1">
      <alignment horizontal="center" vertical="center"/>
    </xf>
    <xf numFmtId="164" fontId="24" fillId="0" borderId="10" xfId="2" applyNumberFormat="1" applyFont="1" applyFill="1" applyBorder="1" applyAlignment="1">
      <alignment horizontal="center" vertical="center"/>
    </xf>
    <xf numFmtId="0" fontId="26" fillId="0" borderId="10" xfId="2" applyNumberFormat="1" applyFont="1" applyFill="1" applyBorder="1" applyAlignment="1">
      <alignment horizontal="center" vertical="center"/>
    </xf>
    <xf numFmtId="164" fontId="21" fillId="0" borderId="10" xfId="2" applyNumberFormat="1" applyFont="1" applyFill="1" applyBorder="1" applyAlignment="1">
      <alignment horizontal="right" vertical="center"/>
    </xf>
    <xf numFmtId="4" fontId="21" fillId="0" borderId="10" xfId="2" applyNumberFormat="1" applyFont="1" applyFill="1" applyBorder="1" applyAlignment="1">
      <alignment horizontal="right" vertical="center"/>
    </xf>
    <xf numFmtId="0" fontId="5" fillId="0" borderId="10" xfId="2" applyFont="1" applyFill="1" applyBorder="1"/>
    <xf numFmtId="0" fontId="21" fillId="0" borderId="10" xfId="2" applyNumberFormat="1" applyFont="1" applyFill="1" applyBorder="1" applyAlignment="1">
      <alignment horizontal="justify" vertical="center"/>
    </xf>
    <xf numFmtId="0" fontId="21" fillId="0" borderId="10" xfId="2" applyNumberFormat="1" applyFont="1" applyFill="1" applyBorder="1" applyAlignment="1">
      <alignment horizontal="center" vertical="center"/>
    </xf>
    <xf numFmtId="0" fontId="18" fillId="0" borderId="10" xfId="2" applyNumberFormat="1" applyFont="1" applyFill="1" applyBorder="1" applyAlignment="1">
      <alignment horizontal="left" vertical="center"/>
    </xf>
    <xf numFmtId="0" fontId="20" fillId="0" borderId="10" xfId="2" applyNumberFormat="1" applyFont="1" applyFill="1" applyBorder="1" applyAlignment="1">
      <alignment horizontal="justify" vertical="justify"/>
    </xf>
    <xf numFmtId="0" fontId="20" fillId="0" borderId="10" xfId="2" applyFont="1" applyFill="1" applyBorder="1" applyAlignment="1">
      <alignment horizontal="left" vertical="justify"/>
    </xf>
    <xf numFmtId="0" fontId="19" fillId="0" borderId="10" xfId="2" applyNumberFormat="1" applyFont="1" applyFill="1" applyBorder="1" applyAlignment="1">
      <alignment vertical="center"/>
    </xf>
    <xf numFmtId="0" fontId="2" fillId="0" borderId="10" xfId="2" applyFont="1" applyFill="1" applyBorder="1" applyAlignment="1">
      <alignment horizontal="center" vertical="center"/>
    </xf>
    <xf numFmtId="0" fontId="2" fillId="0" borderId="10" xfId="2" applyFont="1" applyFill="1" applyBorder="1"/>
    <xf numFmtId="168" fontId="18" fillId="0" borderId="10" xfId="2" applyNumberFormat="1" applyFont="1" applyFill="1" applyBorder="1" applyAlignment="1">
      <alignment horizontal="center" vertical="center"/>
    </xf>
    <xf numFmtId="2" fontId="18" fillId="0" borderId="10" xfId="2" applyNumberFormat="1" applyFont="1" applyFill="1" applyBorder="1" applyAlignment="1">
      <alignment horizontal="center" vertical="center"/>
    </xf>
    <xf numFmtId="0" fontId="29" fillId="0" borderId="10" xfId="2" applyFont="1" applyFill="1" applyBorder="1" applyAlignment="1">
      <alignment horizontal="justify" vertical="center"/>
    </xf>
    <xf numFmtId="4" fontId="24" fillId="2" borderId="10" xfId="2" applyNumberFormat="1" applyFont="1" applyFill="1" applyBorder="1" applyAlignment="1">
      <alignment horizontal="center" vertical="center"/>
    </xf>
    <xf numFmtId="0" fontId="24" fillId="0" borderId="10" xfId="2" applyFont="1" applyFill="1" applyBorder="1" applyAlignment="1">
      <alignment horizontal="justify" vertical="justify"/>
    </xf>
    <xf numFmtId="4" fontId="18" fillId="2" borderId="10" xfId="12" applyNumberFormat="1" applyFont="1" applyFill="1" applyBorder="1" applyAlignment="1">
      <alignment horizontal="center" vertical="center"/>
    </xf>
    <xf numFmtId="0" fontId="30" fillId="0" borderId="10" xfId="2" applyNumberFormat="1" applyFont="1" applyFill="1" applyBorder="1" applyAlignment="1">
      <alignment horizontal="justify" vertical="center"/>
    </xf>
    <xf numFmtId="171" fontId="1" fillId="0" borderId="0" xfId="2" applyNumberFormat="1"/>
    <xf numFmtId="166" fontId="8" fillId="0" borderId="10" xfId="13" applyNumberFormat="1" applyFont="1" applyBorder="1" applyAlignment="1">
      <alignment horizontal="center"/>
    </xf>
    <xf numFmtId="164" fontId="8" fillId="0" borderId="10" xfId="14" applyNumberFormat="1" applyFont="1" applyBorder="1" applyAlignment="1">
      <alignment horizontal="center"/>
    </xf>
    <xf numFmtId="0" fontId="8" fillId="0" borderId="10" xfId="14" applyFont="1" applyBorder="1" applyAlignment="1">
      <alignment horizontal="center"/>
    </xf>
    <xf numFmtId="166" fontId="8" fillId="0" borderId="13" xfId="13" applyNumberFormat="1" applyFont="1" applyBorder="1" applyAlignment="1">
      <alignment horizontal="center"/>
    </xf>
    <xf numFmtId="164" fontId="8" fillId="0" borderId="13" xfId="14" applyNumberFormat="1" applyFont="1" applyBorder="1" applyAlignment="1">
      <alignment horizontal="center"/>
    </xf>
    <xf numFmtId="0" fontId="8" fillId="0" borderId="13" xfId="14" applyFont="1" applyBorder="1" applyAlignment="1">
      <alignment horizontal="center"/>
    </xf>
    <xf numFmtId="166" fontId="31" fillId="0" borderId="14" xfId="13" applyNumberFormat="1" applyFont="1" applyBorder="1" applyAlignment="1">
      <alignment horizontal="center"/>
    </xf>
    <xf numFmtId="164" fontId="31" fillId="0" borderId="14" xfId="14" applyNumberFormat="1" applyFont="1" applyBorder="1" applyAlignment="1">
      <alignment horizontal="center"/>
    </xf>
    <xf numFmtId="0" fontId="31" fillId="0" borderId="14" xfId="14" applyFont="1" applyBorder="1" applyAlignment="1">
      <alignment horizontal="center"/>
    </xf>
    <xf numFmtId="0" fontId="31" fillId="0" borderId="14" xfId="14" applyFont="1" applyBorder="1" applyAlignment="1">
      <alignment horizontal="center" vertical="top" wrapText="1"/>
    </xf>
    <xf numFmtId="166" fontId="13" fillId="0" borderId="0" xfId="13" applyNumberFormat="1" applyFont="1" applyBorder="1"/>
    <xf numFmtId="166" fontId="9" fillId="0" borderId="0" xfId="13" applyNumberFormat="1" applyFont="1" applyBorder="1"/>
    <xf numFmtId="164" fontId="9" fillId="0" borderId="0" xfId="14" applyNumberFormat="1" applyFont="1" applyBorder="1" applyAlignment="1">
      <alignment horizontal="center"/>
    </xf>
    <xf numFmtId="0" fontId="9" fillId="0" borderId="0" xfId="14" applyFont="1" applyBorder="1" applyAlignment="1">
      <alignment horizontal="center"/>
    </xf>
    <xf numFmtId="0" fontId="9" fillId="0" borderId="0" xfId="14" applyFont="1" applyBorder="1" applyAlignment="1">
      <alignment horizontal="center" vertical="top" wrapText="1"/>
    </xf>
    <xf numFmtId="0" fontId="9" fillId="0" borderId="0" xfId="14" applyFont="1" applyBorder="1"/>
    <xf numFmtId="166" fontId="35" fillId="0" borderId="0" xfId="13" applyNumberFormat="1" applyFont="1" applyFill="1" applyAlignment="1">
      <alignment horizontal="center"/>
    </xf>
    <xf numFmtId="164" fontId="35" fillId="0" borderId="0" xfId="14" applyNumberFormat="1" applyFont="1" applyFill="1" applyAlignment="1">
      <alignment horizontal="center"/>
    </xf>
    <xf numFmtId="0" fontId="35" fillId="0" borderId="0" xfId="14" applyFont="1" applyFill="1" applyAlignment="1">
      <alignment horizontal="center"/>
    </xf>
    <xf numFmtId="0" fontId="11" fillId="0" borderId="11" xfId="1" applyFont="1" applyBorder="1" applyAlignment="1">
      <alignment horizontal="left" vertical="center" wrapText="1"/>
    </xf>
    <xf numFmtId="0" fontId="10" fillId="0" borderId="11" xfId="1" applyFont="1" applyBorder="1" applyAlignment="1">
      <alignment horizontal="left" vertical="center" wrapText="1"/>
    </xf>
    <xf numFmtId="0" fontId="11" fillId="0" borderId="11" xfId="1" applyFont="1" applyBorder="1" applyAlignment="1">
      <alignment horizontal="justify" vertical="center" wrapText="1"/>
    </xf>
    <xf numFmtId="0" fontId="1" fillId="0" borderId="0" xfId="1" applyAlignment="1">
      <alignment vertical="center"/>
    </xf>
    <xf numFmtId="0" fontId="5" fillId="0" borderId="0" xfId="1" applyFont="1" applyAlignment="1">
      <alignment vertical="center"/>
    </xf>
    <xf numFmtId="168" fontId="11" fillId="0" borderId="10" xfId="1" applyNumberFormat="1" applyFont="1" applyBorder="1" applyAlignment="1">
      <alignment horizontal="center" vertical="center" wrapText="1"/>
    </xf>
    <xf numFmtId="0" fontId="12" fillId="0" borderId="13" xfId="1" applyFont="1" applyBorder="1" applyAlignment="1">
      <alignment horizontal="center"/>
    </xf>
    <xf numFmtId="0" fontId="54" fillId="0" borderId="0" xfId="75" applyFont="1" applyProtection="1"/>
    <xf numFmtId="0" fontId="55" fillId="0" borderId="0" xfId="0" applyFont="1" applyAlignment="1">
      <alignment horizontal="left"/>
    </xf>
    <xf numFmtId="0" fontId="56" fillId="0" borderId="0" xfId="75" applyFont="1" applyAlignment="1" applyProtection="1">
      <alignment horizontal="justify" vertical="justify"/>
    </xf>
    <xf numFmtId="0" fontId="56" fillId="0" borderId="0" xfId="75" applyFont="1" applyAlignment="1" applyProtection="1">
      <alignment horizontal="left" vertical="center"/>
    </xf>
    <xf numFmtId="0" fontId="56" fillId="0" borderId="0" xfId="75" applyFont="1" applyAlignment="1" applyProtection="1">
      <alignment horizontal="left" vertical="center" wrapText="1"/>
    </xf>
    <xf numFmtId="0" fontId="55" fillId="0" borderId="0" xfId="74" applyFont="1" applyProtection="1"/>
    <xf numFmtId="0" fontId="55" fillId="0" borderId="0" xfId="75" applyFont="1" applyAlignment="1" applyProtection="1">
      <alignment horizontal="left" vertical="center"/>
    </xf>
    <xf numFmtId="0" fontId="55" fillId="0" borderId="0" xfId="74" applyFont="1" applyBorder="1" applyProtection="1"/>
    <xf numFmtId="0" fontId="6" fillId="0" borderId="0" xfId="74" applyProtection="1"/>
    <xf numFmtId="0" fontId="1" fillId="0" borderId="0" xfId="75" applyProtection="1"/>
    <xf numFmtId="0" fontId="54" fillId="0" borderId="0" xfId="75" applyFont="1" applyAlignment="1" applyProtection="1"/>
    <xf numFmtId="4" fontId="57" fillId="0" borderId="3" xfId="74" applyNumberFormat="1" applyFont="1" applyBorder="1" applyAlignment="1" applyProtection="1">
      <alignment vertical="top"/>
    </xf>
    <xf numFmtId="4" fontId="57" fillId="0" borderId="4" xfId="74" applyNumberFormat="1" applyFont="1" applyBorder="1" applyAlignment="1" applyProtection="1">
      <alignment vertical="top"/>
    </xf>
    <xf numFmtId="0" fontId="6" fillId="0" borderId="4" xfId="74" applyBorder="1" applyProtection="1"/>
    <xf numFmtId="0" fontId="60" fillId="2" borderId="26" xfId="2" applyFont="1" applyFill="1" applyBorder="1"/>
    <xf numFmtId="0" fontId="60" fillId="2" borderId="0" xfId="2" applyFont="1" applyFill="1"/>
    <xf numFmtId="0" fontId="6" fillId="2" borderId="0" xfId="2" applyFont="1" applyFill="1" applyBorder="1"/>
    <xf numFmtId="0" fontId="61" fillId="2" borderId="0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164" fontId="5" fillId="2" borderId="0" xfId="2" applyNumberFormat="1" applyFont="1" applyFill="1" applyBorder="1" applyAlignment="1">
      <alignment horizontal="right" vertical="center"/>
    </xf>
    <xf numFmtId="0" fontId="5" fillId="2" borderId="0" xfId="2" applyFont="1" applyFill="1" applyBorder="1" applyAlignment="1">
      <alignment horizontal="center" vertical="center"/>
    </xf>
    <xf numFmtId="0" fontId="62" fillId="2" borderId="0" xfId="2" applyFont="1" applyFill="1" applyBorder="1" applyAlignment="1">
      <alignment horizontal="right"/>
    </xf>
    <xf numFmtId="164" fontId="62" fillId="2" borderId="5" xfId="2" applyNumberFormat="1" applyFont="1" applyFill="1" applyBorder="1" applyAlignment="1">
      <alignment horizontal="right"/>
    </xf>
    <xf numFmtId="164" fontId="62" fillId="2" borderId="0" xfId="2" applyNumberFormat="1" applyFont="1" applyFill="1" applyBorder="1" applyAlignment="1">
      <alignment horizontal="right"/>
    </xf>
    <xf numFmtId="0" fontId="4" fillId="2" borderId="0" xfId="2" applyFont="1" applyFill="1" applyBorder="1" applyAlignment="1">
      <alignment horizontal="right"/>
    </xf>
    <xf numFmtId="164" fontId="5" fillId="2" borderId="0" xfId="2" applyNumberFormat="1" applyFont="1" applyFill="1" applyBorder="1" applyAlignment="1">
      <alignment horizontal="right"/>
    </xf>
    <xf numFmtId="164" fontId="60" fillId="2" borderId="0" xfId="2" applyNumberFormat="1" applyFont="1" applyFill="1"/>
    <xf numFmtId="164" fontId="62" fillId="2" borderId="5" xfId="2" applyNumberFormat="1" applyFont="1" applyFill="1" applyBorder="1" applyAlignment="1" applyProtection="1">
      <alignment horizontal="right"/>
      <protection locked="0"/>
    </xf>
    <xf numFmtId="164" fontId="5" fillId="2" borderId="0" xfId="2" applyNumberFormat="1" applyFont="1" applyFill="1" applyBorder="1" applyAlignment="1" applyProtection="1">
      <alignment horizontal="right"/>
      <protection locked="0"/>
    </xf>
    <xf numFmtId="0" fontId="60" fillId="2" borderId="0" xfId="2" applyFont="1" applyFill="1" applyProtection="1">
      <protection locked="0"/>
    </xf>
    <xf numFmtId="0" fontId="62" fillId="2" borderId="0" xfId="2" applyFont="1" applyFill="1" applyBorder="1" applyAlignment="1">
      <alignment horizontal="center"/>
    </xf>
    <xf numFmtId="0" fontId="62" fillId="2" borderId="6" xfId="2" applyFont="1" applyFill="1" applyBorder="1" applyAlignment="1">
      <alignment horizontal="center"/>
    </xf>
    <xf numFmtId="164" fontId="62" fillId="2" borderId="5" xfId="2" applyNumberFormat="1" applyFont="1" applyFill="1" applyBorder="1" applyAlignment="1"/>
    <xf numFmtId="164" fontId="6" fillId="2" borderId="0" xfId="2" applyNumberFormat="1" applyFont="1" applyFill="1" applyBorder="1" applyAlignment="1"/>
    <xf numFmtId="0" fontId="1" fillId="2" borderId="5" xfId="2" applyFont="1" applyFill="1" applyBorder="1"/>
    <xf numFmtId="164" fontId="5" fillId="2" borderId="0" xfId="4" applyNumberFormat="1" applyFont="1" applyFill="1" applyBorder="1" applyAlignment="1"/>
    <xf numFmtId="164" fontId="5" fillId="2" borderId="5" xfId="4" applyNumberFormat="1" applyFont="1" applyFill="1" applyBorder="1" applyAlignment="1"/>
    <xf numFmtId="164" fontId="62" fillId="2" borderId="0" xfId="4" applyNumberFormat="1" applyFont="1" applyFill="1" applyBorder="1" applyAlignment="1"/>
    <xf numFmtId="164" fontId="62" fillId="2" borderId="5" xfId="4" applyNumberFormat="1" applyFont="1" applyFill="1" applyBorder="1" applyAlignment="1"/>
    <xf numFmtId="164" fontId="63" fillId="2" borderId="0" xfId="4" applyNumberFormat="1" applyFont="1" applyFill="1" applyBorder="1" applyAlignment="1">
      <alignment horizontal="right"/>
    </xf>
    <xf numFmtId="0" fontId="5" fillId="2" borderId="0" xfId="2" applyFont="1" applyFill="1" applyAlignment="1"/>
    <xf numFmtId="0" fontId="1" fillId="2" borderId="0" xfId="2" applyFont="1" applyFill="1"/>
    <xf numFmtId="0" fontId="5" fillId="2" borderId="0" xfId="2" applyFont="1" applyFill="1" applyBorder="1" applyAlignment="1">
      <alignment vertical="center"/>
    </xf>
    <xf numFmtId="0" fontId="5" fillId="2" borderId="6" xfId="2" applyFont="1" applyFill="1" applyBorder="1" applyAlignment="1">
      <alignment vertical="center"/>
    </xf>
    <xf numFmtId="43" fontId="11" fillId="0" borderId="11" xfId="84" applyFont="1" applyBorder="1" applyAlignment="1">
      <alignment horizontal="center" vertical="center" wrapText="1"/>
    </xf>
    <xf numFmtId="174" fontId="11" fillId="0" borderId="10" xfId="84" applyNumberFormat="1" applyFont="1" applyBorder="1" applyAlignment="1">
      <alignment horizontal="center" vertical="center" wrapText="1"/>
    </xf>
    <xf numFmtId="0" fontId="5" fillId="2" borderId="5" xfId="2" applyFont="1" applyFill="1" applyBorder="1" applyAlignment="1">
      <alignment horizontal="right"/>
    </xf>
    <xf numFmtId="0" fontId="5" fillId="2" borderId="0" xfId="2" applyFont="1" applyFill="1" applyBorder="1" applyAlignment="1">
      <alignment horizontal="right"/>
    </xf>
    <xf numFmtId="0" fontId="5" fillId="2" borderId="0" xfId="2" applyFont="1" applyFill="1" applyBorder="1" applyAlignment="1">
      <alignment horizontal="left" vertical="center"/>
    </xf>
    <xf numFmtId="0" fontId="5" fillId="2" borderId="6" xfId="2" applyFont="1" applyFill="1" applyBorder="1" applyAlignment="1">
      <alignment horizontal="left" vertical="center"/>
    </xf>
    <xf numFmtId="0" fontId="62" fillId="2" borderId="0" xfId="2" applyFont="1" applyFill="1" applyBorder="1" applyAlignment="1">
      <alignment horizontal="right"/>
    </xf>
    <xf numFmtId="0" fontId="62" fillId="2" borderId="6" xfId="2" applyFont="1" applyFill="1" applyBorder="1" applyAlignment="1">
      <alignment horizontal="right"/>
    </xf>
    <xf numFmtId="164" fontId="6" fillId="2" borderId="5" xfId="2" applyNumberFormat="1" applyFont="1" applyFill="1" applyBorder="1" applyAlignment="1">
      <alignment horizontal="right"/>
    </xf>
    <xf numFmtId="164" fontId="6" fillId="2" borderId="0" xfId="2" applyNumberFormat="1" applyFont="1" applyFill="1" applyBorder="1" applyAlignment="1">
      <alignment horizontal="right"/>
    </xf>
    <xf numFmtId="0" fontId="4" fillId="2" borderId="0" xfId="2" applyFont="1" applyFill="1" applyBorder="1" applyAlignment="1">
      <alignment horizontal="right"/>
    </xf>
    <xf numFmtId="0" fontId="4" fillId="2" borderId="0" xfId="2" applyFont="1" applyFill="1" applyBorder="1" applyAlignment="1" applyProtection="1">
      <alignment horizontal="right"/>
      <protection locked="0"/>
    </xf>
    <xf numFmtId="0" fontId="4" fillId="2" borderId="6" xfId="2" applyFont="1" applyFill="1" applyBorder="1" applyAlignment="1" applyProtection="1">
      <alignment horizontal="right"/>
      <protection locked="0"/>
    </xf>
    <xf numFmtId="0" fontId="4" fillId="2" borderId="6" xfId="2" applyFont="1" applyFill="1" applyBorder="1" applyAlignment="1">
      <alignment horizontal="right"/>
    </xf>
    <xf numFmtId="44" fontId="5" fillId="2" borderId="5" xfId="4" applyFont="1" applyFill="1" applyBorder="1" applyAlignment="1">
      <alignment horizontal="right"/>
    </xf>
    <xf numFmtId="44" fontId="5" fillId="2" borderId="0" xfId="4" applyFont="1" applyFill="1" applyBorder="1" applyAlignment="1">
      <alignment horizontal="right"/>
    </xf>
    <xf numFmtId="0" fontId="1" fillId="2" borderId="27" xfId="2" applyFont="1" applyFill="1" applyBorder="1" applyAlignment="1">
      <alignment horizontal="center" vertical="center"/>
    </xf>
    <xf numFmtId="0" fontId="53" fillId="0" borderId="0" xfId="74" applyFont="1" applyAlignment="1" applyProtection="1">
      <alignment horizontal="center" vertical="center"/>
    </xf>
    <xf numFmtId="0" fontId="57" fillId="0" borderId="2" xfId="74" applyNumberFormat="1" applyFont="1" applyBorder="1" applyAlignment="1" applyProtection="1">
      <alignment horizontal="left" vertical="top"/>
    </xf>
    <xf numFmtId="0" fontId="57" fillId="0" borderId="3" xfId="74" applyNumberFormat="1" applyFont="1" applyBorder="1" applyAlignment="1" applyProtection="1">
      <alignment horizontal="left" vertical="top"/>
    </xf>
    <xf numFmtId="0" fontId="57" fillId="0" borderId="4" xfId="74" applyNumberFormat="1" applyFont="1" applyBorder="1" applyAlignment="1" applyProtection="1">
      <alignment horizontal="left" vertical="top"/>
    </xf>
    <xf numFmtId="0" fontId="57" fillId="0" borderId="5" xfId="74" applyNumberFormat="1" applyFont="1" applyBorder="1" applyAlignment="1" applyProtection="1">
      <alignment horizontal="left" vertical="top"/>
    </xf>
    <xf numFmtId="0" fontId="57" fillId="0" borderId="0" xfId="74" applyNumberFormat="1" applyFont="1" applyBorder="1" applyAlignment="1" applyProtection="1">
      <alignment horizontal="left" vertical="top"/>
    </xf>
    <xf numFmtId="0" fontId="57" fillId="0" borderId="6" xfId="74" applyNumberFormat="1" applyFont="1" applyBorder="1" applyAlignment="1" applyProtection="1">
      <alignment horizontal="left" vertical="top"/>
    </xf>
    <xf numFmtId="0" fontId="57" fillId="0" borderId="7" xfId="74" applyNumberFormat="1" applyFont="1" applyBorder="1" applyAlignment="1" applyProtection="1">
      <alignment horizontal="left" vertical="top"/>
    </xf>
    <xf numFmtId="0" fontId="57" fillId="0" borderId="1" xfId="74" applyNumberFormat="1" applyFont="1" applyBorder="1" applyAlignment="1" applyProtection="1">
      <alignment horizontal="left" vertical="top"/>
    </xf>
    <xf numFmtId="0" fontId="57" fillId="0" borderId="8" xfId="74" applyNumberFormat="1" applyFont="1" applyBorder="1" applyAlignment="1" applyProtection="1">
      <alignment horizontal="left" vertical="top"/>
    </xf>
    <xf numFmtId="4" fontId="58" fillId="0" borderId="1" xfId="0" applyNumberFormat="1" applyFont="1" applyBorder="1" applyAlignment="1">
      <alignment horizontal="center" vertical="top" wrapText="1"/>
    </xf>
    <xf numFmtId="4" fontId="58" fillId="0" borderId="8" xfId="0" applyNumberFormat="1" applyFont="1" applyBorder="1" applyAlignment="1">
      <alignment horizontal="center" vertical="top" wrapText="1"/>
    </xf>
    <xf numFmtId="0" fontId="59" fillId="0" borderId="0" xfId="0" applyFont="1" applyAlignment="1">
      <alignment horizontal="left" vertical="center" wrapText="1"/>
    </xf>
    <xf numFmtId="4" fontId="58" fillId="0" borderId="2" xfId="0" applyNumberFormat="1" applyFont="1" applyBorder="1" applyAlignment="1">
      <alignment horizontal="left" vertical="center"/>
    </xf>
    <xf numFmtId="4" fontId="58" fillId="0" borderId="3" xfId="0" applyNumberFormat="1" applyFont="1" applyBorder="1" applyAlignment="1">
      <alignment horizontal="left" vertical="center"/>
    </xf>
    <xf numFmtId="0" fontId="57" fillId="0" borderId="2" xfId="74" applyNumberFormat="1" applyFont="1" applyBorder="1" applyAlignment="1" applyProtection="1">
      <alignment horizontal="left" vertical="top"/>
      <protection locked="0"/>
    </xf>
    <xf numFmtId="0" fontId="57" fillId="0" borderId="3" xfId="74" applyNumberFormat="1" applyFont="1" applyBorder="1" applyAlignment="1" applyProtection="1">
      <alignment horizontal="left" vertical="top"/>
      <protection locked="0"/>
    </xf>
    <xf numFmtId="0" fontId="57" fillId="0" borderId="4" xfId="74" applyNumberFormat="1" applyFont="1" applyBorder="1" applyAlignment="1" applyProtection="1">
      <alignment horizontal="left" vertical="top"/>
      <protection locked="0"/>
    </xf>
    <xf numFmtId="0" fontId="57" fillId="0" borderId="5" xfId="74" applyNumberFormat="1" applyFont="1" applyBorder="1" applyAlignment="1" applyProtection="1">
      <alignment horizontal="left" vertical="top"/>
      <protection locked="0"/>
    </xf>
    <xf numFmtId="0" fontId="57" fillId="0" borderId="0" xfId="74" applyNumberFormat="1" applyFont="1" applyBorder="1" applyAlignment="1" applyProtection="1">
      <alignment horizontal="left" vertical="top"/>
      <protection locked="0"/>
    </xf>
    <xf numFmtId="0" fontId="57" fillId="0" borderId="6" xfId="74" applyNumberFormat="1" applyFont="1" applyBorder="1" applyAlignment="1" applyProtection="1">
      <alignment horizontal="left" vertical="top"/>
      <protection locked="0"/>
    </xf>
    <xf numFmtId="0" fontId="57" fillId="0" borderId="7" xfId="74" applyNumberFormat="1" applyFont="1" applyBorder="1" applyAlignment="1" applyProtection="1">
      <alignment horizontal="left" vertical="top"/>
      <protection locked="0"/>
    </xf>
    <xf numFmtId="0" fontId="57" fillId="0" borderId="1" xfId="74" applyNumberFormat="1" applyFont="1" applyBorder="1" applyAlignment="1" applyProtection="1">
      <alignment horizontal="left" vertical="top"/>
      <protection locked="0"/>
    </xf>
    <xf numFmtId="0" fontId="57" fillId="0" borderId="8" xfId="74" applyNumberFormat="1" applyFont="1" applyBorder="1" applyAlignment="1" applyProtection="1">
      <alignment horizontal="left" vertical="top"/>
      <protection locked="0"/>
    </xf>
    <xf numFmtId="4" fontId="54" fillId="0" borderId="2" xfId="74" applyNumberFormat="1" applyFont="1" applyBorder="1" applyAlignment="1" applyProtection="1">
      <alignment horizontal="left" vertical="top" wrapText="1"/>
    </xf>
    <xf numFmtId="4" fontId="54" fillId="0" borderId="3" xfId="74" applyNumberFormat="1" applyFont="1" applyBorder="1" applyAlignment="1" applyProtection="1">
      <alignment horizontal="left" vertical="top" wrapText="1"/>
    </xf>
    <xf numFmtId="4" fontId="54" fillId="0" borderId="4" xfId="74" applyNumberFormat="1" applyFont="1" applyBorder="1" applyAlignment="1" applyProtection="1">
      <alignment horizontal="left" vertical="top" wrapText="1"/>
    </xf>
    <xf numFmtId="4" fontId="54" fillId="0" borderId="5" xfId="74" applyNumberFormat="1" applyFont="1" applyBorder="1" applyAlignment="1" applyProtection="1">
      <alignment horizontal="left" vertical="top" wrapText="1"/>
    </xf>
    <xf numFmtId="4" fontId="54" fillId="0" borderId="0" xfId="74" applyNumberFormat="1" applyFont="1" applyBorder="1" applyAlignment="1" applyProtection="1">
      <alignment horizontal="left" vertical="top" wrapText="1"/>
    </xf>
    <xf numFmtId="4" fontId="54" fillId="0" borderId="6" xfId="74" applyNumberFormat="1" applyFont="1" applyBorder="1" applyAlignment="1" applyProtection="1">
      <alignment horizontal="left" vertical="top" wrapText="1"/>
    </xf>
    <xf numFmtId="4" fontId="54" fillId="0" borderId="7" xfId="74" applyNumberFormat="1" applyFont="1" applyBorder="1" applyAlignment="1" applyProtection="1">
      <alignment horizontal="left" vertical="top" wrapText="1"/>
    </xf>
    <xf numFmtId="4" fontId="54" fillId="0" borderId="1" xfId="74" applyNumberFormat="1" applyFont="1" applyBorder="1" applyAlignment="1" applyProtection="1">
      <alignment horizontal="left" vertical="top" wrapText="1"/>
    </xf>
    <xf numFmtId="4" fontId="54" fillId="0" borderId="8" xfId="74" applyNumberFormat="1" applyFont="1" applyBorder="1" applyAlignment="1" applyProtection="1">
      <alignment horizontal="left" vertical="top" wrapText="1"/>
    </xf>
    <xf numFmtId="4" fontId="54" fillId="0" borderId="15" xfId="74" applyNumberFormat="1" applyFont="1" applyBorder="1" applyAlignment="1" applyProtection="1">
      <alignment horizontal="left" vertical="top"/>
    </xf>
    <xf numFmtId="4" fontId="54" fillId="0" borderId="17" xfId="74" applyNumberFormat="1" applyFont="1" applyBorder="1" applyAlignment="1" applyProtection="1">
      <alignment horizontal="left" vertical="top"/>
    </xf>
    <xf numFmtId="0" fontId="12" fillId="0" borderId="13" xfId="1" applyFont="1" applyBorder="1" applyAlignment="1">
      <alignment horizontal="center"/>
    </xf>
    <xf numFmtId="0" fontId="54" fillId="0" borderId="0" xfId="75" applyFont="1" applyAlignment="1" applyProtection="1">
      <alignment horizontal="right"/>
    </xf>
    <xf numFmtId="0" fontId="57" fillId="0" borderId="2" xfId="74" applyNumberFormat="1" applyFont="1" applyBorder="1" applyAlignment="1" applyProtection="1">
      <alignment horizontal="center" vertical="top"/>
    </xf>
    <xf numFmtId="0" fontId="57" fillId="0" borderId="3" xfId="74" applyNumberFormat="1" applyFont="1" applyBorder="1" applyAlignment="1" applyProtection="1">
      <alignment horizontal="center" vertical="top"/>
    </xf>
    <xf numFmtId="0" fontId="57" fillId="0" borderId="5" xfId="74" applyNumberFormat="1" applyFont="1" applyBorder="1" applyAlignment="1" applyProtection="1">
      <alignment horizontal="center" vertical="top"/>
    </xf>
    <xf numFmtId="0" fontId="57" fillId="0" borderId="0" xfId="74" applyNumberFormat="1" applyFont="1" applyBorder="1" applyAlignment="1" applyProtection="1">
      <alignment horizontal="center" vertical="top"/>
    </xf>
    <xf numFmtId="0" fontId="57" fillId="0" borderId="7" xfId="74" applyNumberFormat="1" applyFont="1" applyBorder="1" applyAlignment="1" applyProtection="1">
      <alignment horizontal="center" vertical="top"/>
    </xf>
    <xf numFmtId="0" fontId="57" fillId="0" borderId="1" xfId="74" applyNumberFormat="1" applyFont="1" applyBorder="1" applyAlignment="1" applyProtection="1">
      <alignment horizontal="center" vertical="top"/>
    </xf>
    <xf numFmtId="4" fontId="57" fillId="0" borderId="3" xfId="74" applyNumberFormat="1" applyFont="1" applyBorder="1" applyAlignment="1" applyProtection="1">
      <alignment horizontal="left" vertical="top"/>
    </xf>
    <xf numFmtId="4" fontId="57" fillId="0" borderId="4" xfId="74" applyNumberFormat="1" applyFont="1" applyBorder="1" applyAlignment="1" applyProtection="1">
      <alignment horizontal="left" vertical="top"/>
    </xf>
    <xf numFmtId="4" fontId="58" fillId="0" borderId="0" xfId="0" applyNumberFormat="1" applyFont="1" applyBorder="1" applyAlignment="1">
      <alignment horizontal="left" vertical="top" wrapText="1"/>
    </xf>
    <xf numFmtId="4" fontId="58" fillId="0" borderId="6" xfId="0" applyNumberFormat="1" applyFont="1" applyBorder="1" applyAlignment="1">
      <alignment horizontal="left" vertical="top" wrapText="1"/>
    </xf>
    <xf numFmtId="4" fontId="58" fillId="0" borderId="1" xfId="0" applyNumberFormat="1" applyFont="1" applyBorder="1" applyAlignment="1">
      <alignment horizontal="left" vertical="center" wrapText="1"/>
    </xf>
    <xf numFmtId="4" fontId="58" fillId="0" borderId="8" xfId="0" applyNumberFormat="1" applyFont="1" applyBorder="1" applyAlignment="1">
      <alignment horizontal="left" vertical="center" wrapText="1"/>
    </xf>
    <xf numFmtId="0" fontId="8" fillId="0" borderId="13" xfId="14" applyFont="1" applyBorder="1" applyAlignment="1">
      <alignment horizontal="center"/>
    </xf>
    <xf numFmtId="0" fontId="8" fillId="0" borderId="9" xfId="14" applyFont="1" applyBorder="1" applyAlignment="1">
      <alignment horizontal="center"/>
    </xf>
    <xf numFmtId="4" fontId="21" fillId="0" borderId="10" xfId="2" applyNumberFormat="1" applyFont="1" applyFill="1" applyBorder="1" applyAlignment="1">
      <alignment horizontal="right" vertical="center"/>
    </xf>
    <xf numFmtId="164" fontId="1" fillId="0" borderId="5" xfId="2" applyNumberFormat="1" applyBorder="1" applyAlignment="1">
      <alignment horizontal="center"/>
    </xf>
    <xf numFmtId="164" fontId="1" fillId="0" borderId="0" xfId="2" applyNumberFormat="1" applyAlignment="1">
      <alignment horizontal="center"/>
    </xf>
    <xf numFmtId="4" fontId="19" fillId="0" borderId="10" xfId="2" applyNumberFormat="1" applyFont="1" applyFill="1" applyBorder="1" applyAlignment="1">
      <alignment horizontal="right" vertical="center"/>
    </xf>
    <xf numFmtId="0" fontId="35" fillId="0" borderId="0" xfId="14" applyFont="1" applyFill="1" applyAlignment="1">
      <alignment horizontal="center"/>
    </xf>
    <xf numFmtId="0" fontId="32" fillId="0" borderId="0" xfId="14" applyFont="1" applyBorder="1" applyAlignment="1">
      <alignment horizontal="right"/>
    </xf>
    <xf numFmtId="0" fontId="14" fillId="0" borderId="0" xfId="14" applyFont="1" applyBorder="1" applyAlignment="1">
      <alignment horizontal="left"/>
    </xf>
    <xf numFmtId="0" fontId="14" fillId="0" borderId="0" xfId="14" applyFont="1" applyFill="1" applyBorder="1" applyAlignment="1">
      <alignment horizontal="left"/>
    </xf>
    <xf numFmtId="0" fontId="32" fillId="0" borderId="0" xfId="14" applyFont="1" applyBorder="1" applyAlignment="1">
      <alignment horizontal="center"/>
    </xf>
    <xf numFmtId="12" fontId="14" fillId="0" borderId="0" xfId="14" applyNumberFormat="1" applyFont="1" applyFill="1" applyBorder="1" applyAlignment="1">
      <alignment horizontal="left"/>
    </xf>
    <xf numFmtId="0" fontId="19" fillId="0" borderId="10" xfId="2" applyNumberFormat="1" applyFont="1" applyFill="1" applyBorder="1" applyAlignment="1">
      <alignment horizontal="right" vertical="center"/>
    </xf>
    <xf numFmtId="0" fontId="34" fillId="0" borderId="0" xfId="14" applyFont="1" applyBorder="1" applyAlignment="1">
      <alignment horizontal="center"/>
    </xf>
  </cellXfs>
  <cellStyles count="85">
    <cellStyle name="20% - Énfasis1" xfId="31" builtinId="30" customBuiltin="1"/>
    <cellStyle name="20% - Énfasis2" xfId="35" builtinId="34" customBuiltin="1"/>
    <cellStyle name="20% - Énfasis2 2" xfId="76"/>
    <cellStyle name="20% - Énfasis3" xfId="39" builtinId="38" customBuiltin="1"/>
    <cellStyle name="20% - Énfasis3 2" xfId="77"/>
    <cellStyle name="20% - Énfasis4" xfId="43" builtinId="42" customBuiltin="1"/>
    <cellStyle name="20% - Énfasis5" xfId="47" builtinId="46" customBuiltin="1"/>
    <cellStyle name="20% - Énfasis6" xfId="51" builtinId="50" customBuiltin="1"/>
    <cellStyle name="40% - Énfasis1" xfId="32" builtinId="31" customBuiltin="1"/>
    <cellStyle name="40% - Énfasis2" xfId="36" builtinId="35" customBuiltin="1"/>
    <cellStyle name="40% - Énfasis3" xfId="40" builtinId="39" customBuiltin="1"/>
    <cellStyle name="40% - Énfasis4" xfId="44" builtinId="43" customBuiltin="1"/>
    <cellStyle name="40% - Énfasis5" xfId="48" builtinId="47" customBuiltin="1"/>
    <cellStyle name="40% - Énfasis6" xfId="52" builtinId="51" customBuiltin="1"/>
    <cellStyle name="60% - Énfasis1" xfId="33" builtinId="32" customBuiltin="1"/>
    <cellStyle name="60% - Énfasis2" xfId="37" builtinId="36" customBuiltin="1"/>
    <cellStyle name="60% - Énfasis3" xfId="41" builtinId="40" customBuiltin="1"/>
    <cellStyle name="60% - Énfasis4" xfId="45" builtinId="44" customBuiltin="1"/>
    <cellStyle name="60% - Énfasis5" xfId="49" builtinId="48" customBuiltin="1"/>
    <cellStyle name="60% - Énfasis5 2" xfId="78"/>
    <cellStyle name="60% - Énfasis6" xfId="53" builtinId="52" customBuiltin="1"/>
    <cellStyle name="A" xfId="54"/>
    <cellStyle name="Buena" xfId="19" builtinId="26" customBuiltin="1"/>
    <cellStyle name="Cálculo" xfId="24" builtinId="22" customBuiltin="1"/>
    <cellStyle name="Celda de comprobación" xfId="26" builtinId="23" customBuiltin="1"/>
    <cellStyle name="Celda de comprobación 2" xfId="79"/>
    <cellStyle name="Celda vinculada" xfId="25" builtinId="24" customBuiltin="1"/>
    <cellStyle name="Encabezado 4" xfId="18" builtinId="19" customBuiltin="1"/>
    <cellStyle name="Énfasis1" xfId="30" builtinId="29" customBuiltin="1"/>
    <cellStyle name="Énfasis2" xfId="34" builtinId="33" customBuiltin="1"/>
    <cellStyle name="Énfasis3" xfId="38" builtinId="37" customBuiltin="1"/>
    <cellStyle name="Énfasis4" xfId="42" builtinId="41" customBuiltin="1"/>
    <cellStyle name="Énfasis5" xfId="46" builtinId="45" customBuiltin="1"/>
    <cellStyle name="Énfasis6" xfId="50" builtinId="49" customBuiltin="1"/>
    <cellStyle name="Entrada" xfId="22" builtinId="20" customBuiltin="1"/>
    <cellStyle name="Euro" xfId="55"/>
    <cellStyle name="Euro 2" xfId="80"/>
    <cellStyle name="Incorrecto" xfId="20" builtinId="27" customBuiltin="1"/>
    <cellStyle name="Millares" xfId="84" builtinId="3"/>
    <cellStyle name="Millares 2" xfId="6"/>
    <cellStyle name="Millares 2 2" xfId="57"/>
    <cellStyle name="Millares 2 3" xfId="56"/>
    <cellStyle name="Millares 3" xfId="9"/>
    <cellStyle name="Millares 3 2" xfId="58"/>
    <cellStyle name="Millares 4" xfId="59"/>
    <cellStyle name="Moneda 2" xfId="5"/>
    <cellStyle name="Moneda 2 2" xfId="81"/>
    <cellStyle name="Moneda 3" xfId="13"/>
    <cellStyle name="Moneda 4" xfId="4"/>
    <cellStyle name="Neutral" xfId="21" builtinId="28" customBuiltin="1"/>
    <cellStyle name="Normal" xfId="0" builtinId="0"/>
    <cellStyle name="Normal 10" xfId="82"/>
    <cellStyle name="Normal 2" xfId="2"/>
    <cellStyle name="Normal 2 2" xfId="60"/>
    <cellStyle name="Normal 2 2 2" xfId="61"/>
    <cellStyle name="Normal 2 3" xfId="62"/>
    <cellStyle name="Normal 3" xfId="1"/>
    <cellStyle name="Normal 3 2" xfId="14"/>
    <cellStyle name="Normal 3 2 2" xfId="63"/>
    <cellStyle name="Normal 4" xfId="64"/>
    <cellStyle name="Normal 4 2" xfId="7"/>
    <cellStyle name="Normal 4 3" xfId="65"/>
    <cellStyle name="Normal 4 4" xfId="66"/>
    <cellStyle name="Normal 5" xfId="8"/>
    <cellStyle name="Normal 5 2" xfId="10"/>
    <cellStyle name="Normal 5 3" xfId="67"/>
    <cellStyle name="Normal 6" xfId="11"/>
    <cellStyle name="Normal 6 2" xfId="69"/>
    <cellStyle name="Normal 6 3" xfId="68"/>
    <cellStyle name="Normal 7" xfId="70"/>
    <cellStyle name="Normal 8" xfId="71"/>
    <cellStyle name="Normal 9" xfId="72"/>
    <cellStyle name="Normal_CATALOGO DE CONCEPTOS DE 18 MDP" xfId="75"/>
    <cellStyle name="Normal_Concurso Nandho" xfId="74"/>
    <cellStyle name="Normal_Libro1" xfId="12"/>
    <cellStyle name="Notas 2" xfId="73"/>
    <cellStyle name="Porcentaje 2" xfId="3"/>
    <cellStyle name="Salida" xfId="23" builtinId="21" customBuiltin="1"/>
    <cellStyle name="Salida 2" xfId="83"/>
    <cellStyle name="Texto de advertencia" xfId="27" builtinId="11" customBuiltin="1"/>
    <cellStyle name="Texto explicativo" xfId="28" builtinId="53" customBuiltin="1"/>
    <cellStyle name="Título" xfId="15" builtinId="15" customBuiltin="1"/>
    <cellStyle name="Título 2" xfId="16" builtinId="17" customBuiltin="1"/>
    <cellStyle name="Título 3" xfId="17" builtinId="18" customBuiltin="1"/>
    <cellStyle name="Total" xfId="29" builtinId="25" customBuiltin="1"/>
  </cellStyles>
  <dxfs count="0"/>
  <tableStyles count="0" defaultTableStyle="TableStyleMedium2" defaultPivotStyle="PivotStyleLight16"/>
  <colors>
    <mruColors>
      <color rgb="FFADDB7B"/>
      <color rgb="FFFF3300"/>
      <color rgb="FF99FF66"/>
      <color rgb="FF66FF66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calcChain" Target="calcChain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28575</xdr:colOff>
      <xdr:row>4</xdr:row>
      <xdr:rowOff>114300</xdr:rowOff>
    </xdr:to>
    <xdr:grpSp>
      <xdr:nvGrpSpPr>
        <xdr:cNvPr id="2" name="Grupo 15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pSpPr>
          <a:grpSpLocks/>
        </xdr:cNvGrpSpPr>
      </xdr:nvGrpSpPr>
      <xdr:grpSpPr bwMode="auto">
        <a:xfrm>
          <a:off x="0" y="0"/>
          <a:ext cx="8946356" cy="1173956"/>
          <a:chOff x="38100" y="38100"/>
          <a:chExt cx="8221640" cy="810453"/>
        </a:xfrm>
      </xdr:grpSpPr>
      <xdr:grpSp>
        <xdr:nvGrpSpPr>
          <xdr:cNvPr id="3" name="4 Grupo">
            <a:extLst>
              <a:ext uri="{FF2B5EF4-FFF2-40B4-BE49-F238E27FC236}">
                <a16:creationId xmlns:a16="http://schemas.microsoft.com/office/drawing/2014/main" xmlns="" id="{00000000-0008-0000-0200-000003000000}"/>
              </a:ext>
            </a:extLst>
          </xdr:cNvPr>
          <xdr:cNvGrpSpPr>
            <a:grpSpLocks/>
          </xdr:cNvGrpSpPr>
        </xdr:nvGrpSpPr>
        <xdr:grpSpPr bwMode="auto">
          <a:xfrm>
            <a:off x="38100" y="38100"/>
            <a:ext cx="8221640" cy="810453"/>
            <a:chOff x="38100" y="38100"/>
            <a:chExt cx="8212981" cy="809625"/>
          </a:xfrm>
        </xdr:grpSpPr>
        <xdr:pic>
          <xdr:nvPicPr>
            <xdr:cNvPr id="5" name="7 Imagen">
              <a:extLst>
                <a:ext uri="{FF2B5EF4-FFF2-40B4-BE49-F238E27FC236}">
                  <a16:creationId xmlns:a16="http://schemas.microsoft.com/office/drawing/2014/main" xmlns="" id="{00000000-0008-0000-0200-000005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38100" y="38100"/>
              <a:ext cx="8212981" cy="809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grpSp>
          <xdr:nvGrpSpPr>
            <xdr:cNvPr id="6" name="3 Grupo">
              <a:extLst>
                <a:ext uri="{FF2B5EF4-FFF2-40B4-BE49-F238E27FC236}">
                  <a16:creationId xmlns:a16="http://schemas.microsoft.com/office/drawing/2014/main" xmlns="" id="{00000000-0008-0000-0200-000006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3200522" y="123825"/>
              <a:ext cx="5000505" cy="695325"/>
              <a:chOff x="3200522" y="123825"/>
              <a:chExt cx="5000505" cy="695325"/>
            </a:xfrm>
          </xdr:grpSpPr>
          <xdr:pic>
            <xdr:nvPicPr>
              <xdr:cNvPr id="7" name="Picture 6" descr="ESCUDO - hidalgo - color.jpg">
                <a:extLst>
                  <a:ext uri="{FF2B5EF4-FFF2-40B4-BE49-F238E27FC236}">
                    <a16:creationId xmlns:a16="http://schemas.microsoft.com/office/drawing/2014/main" xmlns="" id="{00000000-0008-0000-0200-000007000000}"/>
                  </a:ext>
                </a:extLst>
              </xdr:cNvPr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2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7395005" y="123825"/>
                <a:ext cx="806022" cy="6953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</xdr:pic>
          <xdr:sp macro="" textlink="">
            <xdr:nvSpPr>
              <xdr:cNvPr id="8" name="9 CuadroTexto">
                <a:extLst>
                  <a:ext uri="{FF2B5EF4-FFF2-40B4-BE49-F238E27FC236}">
                    <a16:creationId xmlns:a16="http://schemas.microsoft.com/office/drawing/2014/main" xmlns="" id="{00000000-0008-0000-0200-000008000000}"/>
                  </a:ext>
                </a:extLst>
              </xdr:cNvPr>
              <xdr:cNvSpPr txBox="1"/>
            </xdr:nvSpPr>
            <xdr:spPr>
              <a:xfrm>
                <a:off x="3197610" y="281646"/>
                <a:ext cx="1920144" cy="29620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t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6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PRESUPUESTO</a:t>
                </a:r>
              </a:p>
            </xdr:txBody>
          </xdr:sp>
        </xdr:grpSp>
      </xdr:grpSp>
      <xdr:pic>
        <xdr:nvPicPr>
          <xdr:cNvPr id="4" name="8 Imagen">
            <a:extLst>
              <a:ext uri="{FF2B5EF4-FFF2-40B4-BE49-F238E27FC236}">
                <a16:creationId xmlns:a16="http://schemas.microsoft.com/office/drawing/2014/main" xmlns="" id="{00000000-0008-0000-02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20835" y="115128"/>
            <a:ext cx="917713" cy="67550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Programa98\PROG98\EXPPET98\RECONSTR\HUEJUTLA\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xcel\Programa98\PROG98\EXPPET98\RECONSTR\HUEJUTLA\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pe/Desktop/exp%202017/EXPEDIENTE%20XUCHITLAN-%20MEJAY%204a%20etapa/CUARTA%20ETAPA%20PAVIMENTACION%20DE%20ACCESO%20A%20XUCHITLAN/CUARTA%20ETAPA%20ACCESO%20XUCHITLAN%20KM%202+000%20AL%204+365.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ulu%20y%20angel/Documents/PRECIOS%202016%20PU/DEPENDENCIAS%20Y%20ORGANISMOS%202016/CAMINOS%202016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ulu%20y%20angel/Documents/PRECIOS%202016%20PU/DEPENDENCIAS%20Y%20ORGANISMOS%202016/EDIFICACION%20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Indicador PED"/>
      <sheetName val="OD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atalogo entes prog y subprog"/>
      <sheetName val="Clacif prog    P sec y P pres "/>
      <sheetName val="Catalog por benef"/>
      <sheetName val="Hoja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>
        <row r="3">
          <cell r="E3">
            <v>0</v>
          </cell>
        </row>
      </sheetData>
      <sheetData sheetId="46"/>
      <sheetData sheetId="47">
        <row r="3">
          <cell r="E3">
            <v>0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. CAMPO"/>
      <sheetName val="CED. MARCO REF."/>
      <sheetName val="GEN XUCHI"/>
      <sheetName val="resumenopar"/>
      <sheetName val="RESUMEN"/>
      <sheetName val="PRESUPUESTO"/>
      <sheetName val="Vol troncal"/>
      <sheetName val="CUNETA Y BORDILLO"/>
      <sheetName val="croqu. bancos"/>
      <sheetName val="MACRO Y MICRO"/>
      <sheetName val="Gráfico1"/>
      <sheetName val="CALENDARIO INVERSION"/>
      <sheetName val="indicadores"/>
      <sheetName val="señal"/>
      <sheetName val="CALENDARIO ACTIVIDADES"/>
      <sheetName val="Hoja119"/>
      <sheetName val="Hoja120"/>
      <sheetName val="Hoja121"/>
      <sheetName val="Hoja122"/>
      <sheetName val="Hoja123"/>
      <sheetName val="Hoja124"/>
      <sheetName val="Hoja125"/>
      <sheetName val="Hoja126"/>
      <sheetName val="Hoja127"/>
      <sheetName val="Hoja128"/>
      <sheetName val="Hoja129"/>
      <sheetName val="Hoja130"/>
      <sheetName val="Hoja131"/>
      <sheetName val="Hoja132"/>
      <sheetName val="Hoja133"/>
      <sheetName val="Hoja134"/>
      <sheetName val="Hoja135"/>
      <sheetName val="Hoja136"/>
      <sheetName val="Hoja137"/>
      <sheetName val="Hoja138"/>
      <sheetName val="Hoja139"/>
      <sheetName val="Hoja140"/>
      <sheetName val="Hoja141"/>
      <sheetName val="Hoja142"/>
      <sheetName val="Hoja143"/>
      <sheetName val="Hoja144"/>
      <sheetName val="Hoja145"/>
      <sheetName val="Hoja146"/>
      <sheetName val="Hoja147"/>
      <sheetName val="Hoja148"/>
      <sheetName val="Hoja149"/>
      <sheetName val="Hoja150"/>
      <sheetName val="Hoja151"/>
      <sheetName val="Hoja152"/>
      <sheetName val="Hoja153"/>
      <sheetName val="Hoja154"/>
      <sheetName val="Hoja155"/>
      <sheetName val="Hoja156"/>
      <sheetName val="Hoja157"/>
      <sheetName val="Hoja158"/>
      <sheetName val="Hoja159"/>
      <sheetName val="Hoja160"/>
      <sheetName val="Hoja161"/>
      <sheetName val="Hoja162"/>
      <sheetName val="Hoja54"/>
      <sheetName val="Hoja55"/>
      <sheetName val="Hoja56"/>
      <sheetName val="Hoja57"/>
      <sheetName val="Hoja58"/>
      <sheetName val="Hoja59"/>
      <sheetName val="Hoja60"/>
      <sheetName val="Hoja61"/>
      <sheetName val="Hoja62"/>
      <sheetName val="Hoja63"/>
      <sheetName val="Hoja64"/>
      <sheetName val="Hoja65"/>
      <sheetName val="Hoja66"/>
      <sheetName val="Hoja67"/>
      <sheetName val="Hoja68"/>
      <sheetName val="Hoja69"/>
      <sheetName val="Hoja70"/>
      <sheetName val="Hoja71"/>
      <sheetName val="Hoja72"/>
      <sheetName val="Hoja73"/>
      <sheetName val="Hoja74"/>
      <sheetName val="Hoja39"/>
      <sheetName val="Hoja40"/>
      <sheetName val="Hoja41"/>
      <sheetName val="Hoja42"/>
      <sheetName val="Hoja43"/>
      <sheetName val="Hoja44"/>
      <sheetName val="Hoja45"/>
      <sheetName val="Hoja46"/>
      <sheetName val="Hoja47"/>
      <sheetName val="OD"/>
      <sheetName val="Hoja48"/>
      <sheetName val="Hoja49"/>
      <sheetName val="Hoja50"/>
      <sheetName val="PRO. EJE."/>
      <sheetName val="NOMBRE-META"/>
      <sheetName val="Hoja51"/>
      <sheetName val="Hoja52"/>
      <sheetName val="Hoja53"/>
    </sheetNames>
    <sheetDataSet>
      <sheetData sheetId="0"/>
      <sheetData sheetId="1"/>
      <sheetData sheetId="2">
        <row r="15">
          <cell r="H15">
            <v>1448.65</v>
          </cell>
        </row>
        <row r="16">
          <cell r="H16">
            <v>4349.53</v>
          </cell>
        </row>
        <row r="17">
          <cell r="H17">
            <v>3305.8903250000003</v>
          </cell>
        </row>
        <row r="18">
          <cell r="H18">
            <v>8004</v>
          </cell>
        </row>
        <row r="19">
          <cell r="H19">
            <v>2401.1999999999998</v>
          </cell>
        </row>
        <row r="21">
          <cell r="H21">
            <v>1000</v>
          </cell>
        </row>
        <row r="22">
          <cell r="H22">
            <v>11309.890325</v>
          </cell>
        </row>
        <row r="25">
          <cell r="H25">
            <v>11309.890325</v>
          </cell>
        </row>
        <row r="27">
          <cell r="H27">
            <v>24012</v>
          </cell>
        </row>
        <row r="41">
          <cell r="H41">
            <v>3401.04</v>
          </cell>
        </row>
        <row r="42">
          <cell r="H42">
            <v>2616.1875</v>
          </cell>
        </row>
        <row r="43">
          <cell r="H43">
            <v>784.85624999999993</v>
          </cell>
        </row>
        <row r="48">
          <cell r="H48">
            <v>1.62785</v>
          </cell>
        </row>
        <row r="49">
          <cell r="H49">
            <v>24417.75</v>
          </cell>
        </row>
        <row r="50">
          <cell r="H50">
            <v>24417.75</v>
          </cell>
        </row>
        <row r="51">
          <cell r="H51">
            <v>24417.75</v>
          </cell>
        </row>
        <row r="52">
          <cell r="H52">
            <v>24417.75</v>
          </cell>
        </row>
        <row r="53">
          <cell r="H53">
            <v>105.81025</v>
          </cell>
        </row>
        <row r="54">
          <cell r="H54">
            <v>24.417750000000002</v>
          </cell>
        </row>
        <row r="56">
          <cell r="H56">
            <v>24.417750000000002</v>
          </cell>
        </row>
        <row r="57">
          <cell r="H57">
            <v>268.59525000000002</v>
          </cell>
        </row>
        <row r="59">
          <cell r="H59">
            <v>1.7</v>
          </cell>
        </row>
        <row r="60">
          <cell r="H60">
            <v>17000</v>
          </cell>
        </row>
        <row r="61">
          <cell r="H61">
            <v>17000</v>
          </cell>
        </row>
        <row r="62">
          <cell r="H62">
            <v>17000</v>
          </cell>
        </row>
        <row r="63">
          <cell r="H63">
            <v>17000</v>
          </cell>
        </row>
        <row r="64">
          <cell r="H64">
            <v>17</v>
          </cell>
        </row>
        <row r="65">
          <cell r="H65">
            <v>187.6</v>
          </cell>
        </row>
        <row r="66">
          <cell r="H66">
            <v>17</v>
          </cell>
        </row>
        <row r="67">
          <cell r="H67">
            <v>187</v>
          </cell>
        </row>
        <row r="69">
          <cell r="H69">
            <v>1867.6350000000002</v>
          </cell>
        </row>
        <row r="70">
          <cell r="H70">
            <v>848.92</v>
          </cell>
        </row>
        <row r="71">
          <cell r="H71">
            <v>1103.5899999999999</v>
          </cell>
        </row>
        <row r="72">
          <cell r="H72">
            <v>30900.68</v>
          </cell>
        </row>
        <row r="75">
          <cell r="H75">
            <v>643.5</v>
          </cell>
        </row>
        <row r="94">
          <cell r="H94">
            <v>52.65</v>
          </cell>
        </row>
        <row r="95">
          <cell r="H95">
            <v>3</v>
          </cell>
        </row>
        <row r="98">
          <cell r="H98">
            <v>2.2349999999999999</v>
          </cell>
        </row>
        <row r="99">
          <cell r="H99">
            <v>4.47</v>
          </cell>
        </row>
        <row r="100">
          <cell r="D100">
            <v>2.2349999999999999</v>
          </cell>
        </row>
        <row r="122">
          <cell r="D122">
            <v>12</v>
          </cell>
        </row>
      </sheetData>
      <sheetData sheetId="3"/>
      <sheetData sheetId="4"/>
      <sheetData sheetId="5"/>
      <sheetData sheetId="6">
        <row r="5">
          <cell r="A5" t="str">
            <v>Obra:  Pavimentacion del camino de acceso a Xuchitlan.</v>
          </cell>
        </row>
      </sheetData>
      <sheetData sheetId="7"/>
      <sheetData sheetId="8"/>
      <sheetData sheetId="9"/>
      <sheetData sheetId="10" refreshError="1"/>
      <sheetData sheetId="11">
        <row r="45">
          <cell r="Z45">
            <v>16949153.750000004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 AD Z1 2016"/>
      <sheetName val="CAM AD Z2 2016"/>
      <sheetName val="CAM AD Z3 2016"/>
      <sheetName val="CAM CONT Z1 2016"/>
      <sheetName val="CAM CONT Z2 2016"/>
      <sheetName val="CAM CONT Z3 2016"/>
    </sheetNames>
    <sheetDataSet>
      <sheetData sheetId="0"/>
      <sheetData sheetId="1"/>
      <sheetData sheetId="2"/>
      <sheetData sheetId="3">
        <row r="520">
          <cell r="D520">
            <v>0.11</v>
          </cell>
        </row>
      </sheetData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 AD Z1 2016"/>
      <sheetName val="EDIF AD Z2 2016"/>
      <sheetName val="EDIF AD Z3 2016"/>
      <sheetName val="EDIF CONT Z1 2016"/>
      <sheetName val="EDIF CONT Z2 2016"/>
      <sheetName val="EDIF CONT Z3 2016"/>
    </sheetNames>
    <sheetDataSet>
      <sheetData sheetId="0"/>
      <sheetData sheetId="1"/>
      <sheetData sheetId="2"/>
      <sheetData sheetId="3">
        <row r="651">
          <cell r="D651">
            <v>2461.3200000000002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V42"/>
  <sheetViews>
    <sheetView view="pageBreakPreview" topLeftCell="A4" zoomScale="130" zoomScaleNormal="115" zoomScaleSheetLayoutView="130" workbookViewId="0">
      <selection activeCell="H21" sqref="H21"/>
    </sheetView>
  </sheetViews>
  <sheetFormatPr baseColWidth="10" defaultRowHeight="12.75"/>
  <cols>
    <col min="1" max="1" width="7.85546875" style="158" customWidth="1"/>
    <col min="2" max="2" width="16.5703125" style="158" customWidth="1"/>
    <col min="3" max="3" width="10.5703125" style="158" customWidth="1"/>
    <col min="4" max="4" width="8" style="158" customWidth="1"/>
    <col min="5" max="5" width="8.85546875" style="158" customWidth="1"/>
    <col min="6" max="6" width="10.42578125" style="158" customWidth="1"/>
    <col min="7" max="7" width="10" style="158" customWidth="1"/>
    <col min="8" max="8" width="19.5703125" style="158" customWidth="1"/>
    <col min="9" max="9" width="12.7109375" style="158" bestFit="1" customWidth="1"/>
    <col min="10" max="16384" width="11.42578125" style="158"/>
  </cols>
  <sheetData>
    <row r="1" spans="1:48" s="151" customFormat="1" ht="12" customHeight="1">
      <c r="A1" s="204" t="s">
        <v>207</v>
      </c>
      <c r="B1" s="204"/>
      <c r="C1" s="204"/>
      <c r="D1" s="204"/>
      <c r="E1" s="204"/>
      <c r="F1" s="204"/>
      <c r="G1" s="204"/>
      <c r="H1" s="204"/>
    </row>
    <row r="2" spans="1:48" s="151" customFormat="1" ht="12" customHeight="1">
      <c r="A2" s="204"/>
      <c r="B2" s="204"/>
      <c r="C2" s="204"/>
      <c r="D2" s="204"/>
      <c r="E2" s="204"/>
      <c r="F2" s="204"/>
      <c r="G2" s="204"/>
      <c r="H2" s="204"/>
    </row>
    <row r="3" spans="1:48" s="152" customFormat="1" ht="15" customHeight="1">
      <c r="A3" s="143"/>
      <c r="B3" s="144"/>
      <c r="C3" s="145"/>
      <c r="D3" s="145"/>
      <c r="E3" s="143"/>
      <c r="G3" s="153"/>
      <c r="H3" s="153" t="s">
        <v>208</v>
      </c>
    </row>
    <row r="4" spans="1:48" s="152" customFormat="1" ht="15" customHeight="1">
      <c r="A4" s="146"/>
      <c r="B4" s="147"/>
      <c r="C4" s="143"/>
      <c r="D4" s="143"/>
      <c r="E4" s="143"/>
      <c r="G4" s="153"/>
      <c r="H4" s="153" t="s">
        <v>220</v>
      </c>
    </row>
    <row r="5" spans="1:48" s="151" customFormat="1" ht="12">
      <c r="A5" s="148"/>
      <c r="B5" s="149"/>
      <c r="C5" s="150"/>
      <c r="D5" s="150"/>
      <c r="E5" s="150"/>
      <c r="F5" s="150"/>
      <c r="G5" s="150"/>
    </row>
    <row r="6" spans="1:48" s="151" customFormat="1" ht="23.25" customHeight="1">
      <c r="A6" s="205" t="s">
        <v>209</v>
      </c>
      <c r="B6" s="206"/>
      <c r="C6" s="206"/>
      <c r="D6" s="207"/>
      <c r="E6" s="154" t="s">
        <v>210</v>
      </c>
      <c r="F6" s="154"/>
      <c r="G6" s="155"/>
      <c r="H6" s="156"/>
    </row>
    <row r="7" spans="1:48" s="151" customFormat="1" ht="44.25" customHeight="1">
      <c r="A7" s="208"/>
      <c r="B7" s="209"/>
      <c r="C7" s="209"/>
      <c r="D7" s="210"/>
      <c r="E7" s="214" t="s">
        <v>218</v>
      </c>
      <c r="F7" s="214"/>
      <c r="G7" s="214"/>
      <c r="H7" s="215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  <c r="AH7" s="216"/>
      <c r="AI7" s="216"/>
      <c r="AJ7" s="216"/>
      <c r="AK7" s="216"/>
      <c r="AL7" s="216"/>
      <c r="AM7" s="216"/>
      <c r="AN7" s="216"/>
      <c r="AO7" s="216"/>
      <c r="AP7" s="216"/>
      <c r="AQ7" s="216"/>
      <c r="AR7" s="216"/>
      <c r="AS7" s="216"/>
      <c r="AT7" s="216"/>
      <c r="AU7" s="216"/>
      <c r="AV7" s="216"/>
    </row>
    <row r="8" spans="1:48" s="151" customFormat="1" ht="46.5" customHeight="1">
      <c r="A8" s="211"/>
      <c r="B8" s="212"/>
      <c r="C8" s="212"/>
      <c r="D8" s="213"/>
      <c r="E8" s="217" t="s">
        <v>211</v>
      </c>
      <c r="F8" s="218"/>
      <c r="G8" s="218"/>
      <c r="H8" s="218"/>
    </row>
    <row r="9" spans="1:48" s="151" customFormat="1" ht="19.5" customHeight="1">
      <c r="A9" s="219" t="s">
        <v>212</v>
      </c>
      <c r="B9" s="220"/>
      <c r="C9" s="220"/>
      <c r="D9" s="221"/>
      <c r="E9" s="228" t="s">
        <v>213</v>
      </c>
      <c r="F9" s="229"/>
      <c r="G9" s="230"/>
      <c r="H9" s="237" t="s">
        <v>214</v>
      </c>
    </row>
    <row r="10" spans="1:48" s="151" customFormat="1" ht="13.5" customHeight="1">
      <c r="A10" s="222"/>
      <c r="B10" s="223"/>
      <c r="C10" s="223"/>
      <c r="D10" s="224"/>
      <c r="E10" s="231"/>
      <c r="F10" s="232"/>
      <c r="G10" s="233"/>
      <c r="H10" s="238"/>
    </row>
    <row r="11" spans="1:48" ht="30" customHeight="1">
      <c r="A11" s="225"/>
      <c r="B11" s="226"/>
      <c r="C11" s="226"/>
      <c r="D11" s="227"/>
      <c r="E11" s="234"/>
      <c r="F11" s="235"/>
      <c r="G11" s="236"/>
      <c r="H11" s="157"/>
    </row>
    <row r="12" spans="1:48">
      <c r="A12" s="159"/>
      <c r="B12" s="159"/>
      <c r="C12" s="159"/>
      <c r="D12" s="159"/>
      <c r="E12" s="159"/>
      <c r="F12" s="159"/>
      <c r="G12" s="159"/>
      <c r="H12" s="159"/>
    </row>
    <row r="13" spans="1:48" ht="33" customHeight="1" thickBot="1">
      <c r="A13" s="203" t="s">
        <v>3</v>
      </c>
      <c r="B13" s="203"/>
      <c r="C13" s="203"/>
      <c r="D13" s="203"/>
      <c r="E13" s="203"/>
      <c r="F13" s="203"/>
      <c r="G13" s="203" t="s">
        <v>2</v>
      </c>
      <c r="H13" s="203"/>
    </row>
    <row r="14" spans="1:48" ht="2.25" customHeight="1">
      <c r="A14" s="160"/>
      <c r="B14" s="160"/>
      <c r="C14" s="160"/>
      <c r="D14" s="160"/>
      <c r="E14" s="160"/>
      <c r="F14" s="160"/>
      <c r="G14" s="160"/>
      <c r="H14" s="160"/>
    </row>
    <row r="15" spans="1:48" ht="12" customHeight="1">
      <c r="A15" s="185" t="s">
        <v>13</v>
      </c>
      <c r="B15" s="185"/>
      <c r="C15" s="185"/>
      <c r="D15" s="185"/>
      <c r="E15" s="185"/>
      <c r="F15" s="186"/>
      <c r="G15" s="161"/>
      <c r="H15" s="162"/>
    </row>
    <row r="16" spans="1:48" ht="12" customHeight="1">
      <c r="A16" s="185" t="s">
        <v>39</v>
      </c>
      <c r="B16" s="185"/>
      <c r="C16" s="185"/>
      <c r="D16" s="185"/>
      <c r="E16" s="185"/>
      <c r="F16" s="186"/>
      <c r="G16" s="161"/>
      <c r="H16" s="162"/>
    </row>
    <row r="17" spans="1:9" ht="12" customHeight="1">
      <c r="A17" s="185" t="s">
        <v>52</v>
      </c>
      <c r="B17" s="185"/>
      <c r="C17" s="185"/>
      <c r="D17" s="185"/>
      <c r="E17" s="185"/>
      <c r="F17" s="186"/>
      <c r="G17" s="161"/>
      <c r="H17" s="162"/>
    </row>
    <row r="18" spans="1:9" ht="12" customHeight="1">
      <c r="A18" s="185" t="s">
        <v>15</v>
      </c>
      <c r="B18" s="185"/>
      <c r="C18" s="185"/>
      <c r="D18" s="185"/>
      <c r="E18" s="185"/>
      <c r="F18" s="186"/>
      <c r="G18" s="161"/>
      <c r="H18" s="162"/>
    </row>
    <row r="19" spans="1:9" ht="12" customHeight="1">
      <c r="A19" s="185" t="s">
        <v>72</v>
      </c>
      <c r="B19" s="185"/>
      <c r="C19" s="185"/>
      <c r="D19" s="185"/>
      <c r="E19" s="185"/>
      <c r="F19" s="186"/>
      <c r="G19" s="161"/>
      <c r="H19" s="162"/>
    </row>
    <row r="20" spans="1:9" ht="12" customHeight="1">
      <c r="A20" s="185" t="s">
        <v>75</v>
      </c>
      <c r="B20" s="185"/>
      <c r="C20" s="185"/>
      <c r="D20" s="185"/>
      <c r="E20" s="185"/>
      <c r="F20" s="186"/>
      <c r="G20" s="161"/>
      <c r="H20" s="162"/>
    </row>
    <row r="21" spans="1:9" ht="12" customHeight="1">
      <c r="A21" s="185" t="s">
        <v>81</v>
      </c>
      <c r="B21" s="185"/>
      <c r="C21" s="185"/>
      <c r="D21" s="185"/>
      <c r="E21" s="185"/>
      <c r="F21" s="186"/>
      <c r="G21" s="161"/>
      <c r="H21" s="162"/>
    </row>
    <row r="22" spans="1:9" ht="12" customHeight="1">
      <c r="A22" s="185" t="s">
        <v>19</v>
      </c>
      <c r="B22" s="185"/>
      <c r="C22" s="185"/>
      <c r="D22" s="185"/>
      <c r="E22" s="185"/>
      <c r="F22" s="186"/>
      <c r="G22" s="161"/>
      <c r="H22" s="162"/>
    </row>
    <row r="23" spans="1:9" ht="12" customHeight="1">
      <c r="A23" s="191"/>
      <c r="B23" s="191"/>
      <c r="C23" s="191"/>
      <c r="D23" s="191"/>
      <c r="E23" s="191"/>
      <c r="F23" s="192"/>
      <c r="G23" s="161"/>
      <c r="H23" s="162"/>
    </row>
    <row r="24" spans="1:9" ht="12" customHeight="1">
      <c r="A24" s="191"/>
      <c r="B24" s="191"/>
      <c r="C24" s="191"/>
      <c r="D24" s="191"/>
      <c r="E24" s="191"/>
      <c r="F24" s="192"/>
      <c r="G24" s="161"/>
      <c r="H24" s="162"/>
    </row>
    <row r="25" spans="1:9" ht="12" customHeight="1">
      <c r="A25" s="191"/>
      <c r="B25" s="191"/>
      <c r="C25" s="191"/>
      <c r="D25" s="191"/>
      <c r="E25" s="191"/>
      <c r="F25" s="192"/>
      <c r="G25" s="161"/>
      <c r="H25" s="162"/>
    </row>
    <row r="26" spans="1:9" ht="12" customHeight="1">
      <c r="A26" s="191"/>
      <c r="B26" s="191"/>
      <c r="C26" s="191"/>
      <c r="D26" s="191"/>
      <c r="E26" s="191"/>
      <c r="F26" s="192"/>
      <c r="G26" s="161"/>
      <c r="H26" s="163"/>
    </row>
    <row r="27" spans="1:9" ht="12" customHeight="1">
      <c r="A27" s="193"/>
      <c r="B27" s="193"/>
      <c r="C27" s="193"/>
      <c r="D27" s="193"/>
      <c r="E27" s="193"/>
      <c r="F27" s="194"/>
      <c r="G27" s="195"/>
      <c r="H27" s="196"/>
    </row>
    <row r="28" spans="1:9" ht="12" customHeight="1">
      <c r="A28" s="164"/>
      <c r="B28" s="164"/>
      <c r="C28" s="164"/>
      <c r="D28" s="164"/>
      <c r="E28" s="164"/>
      <c r="F28" s="164"/>
      <c r="G28" s="165"/>
      <c r="H28" s="166"/>
    </row>
    <row r="29" spans="1:9" ht="12" customHeight="1">
      <c r="A29" s="164"/>
      <c r="B29" s="164"/>
      <c r="C29" s="164"/>
      <c r="D29" s="164"/>
      <c r="E29" s="164"/>
      <c r="F29" s="167"/>
      <c r="G29" s="165"/>
      <c r="H29" s="168"/>
      <c r="I29" s="169"/>
    </row>
    <row r="30" spans="1:9" ht="12" customHeight="1">
      <c r="A30" s="197"/>
      <c r="B30" s="197"/>
      <c r="C30" s="198"/>
      <c r="D30" s="198"/>
      <c r="E30" s="198"/>
      <c r="F30" s="199"/>
      <c r="G30" s="170"/>
      <c r="H30" s="171"/>
      <c r="I30" s="172"/>
    </row>
    <row r="31" spans="1:9" ht="12" customHeight="1">
      <c r="A31" s="197"/>
      <c r="B31" s="197"/>
      <c r="C31" s="197"/>
      <c r="D31" s="197"/>
      <c r="E31" s="197"/>
      <c r="F31" s="200"/>
      <c r="G31" s="165"/>
      <c r="H31" s="168"/>
    </row>
    <row r="32" spans="1:9" ht="12" customHeight="1">
      <c r="A32" s="197"/>
      <c r="B32" s="197"/>
      <c r="C32" s="197"/>
      <c r="D32" s="197"/>
      <c r="E32" s="197"/>
      <c r="F32" s="200"/>
      <c r="G32" s="165"/>
      <c r="H32" s="168"/>
    </row>
    <row r="33" spans="1:8" ht="12" customHeight="1">
      <c r="A33" s="173"/>
      <c r="B33" s="173"/>
      <c r="C33" s="173"/>
      <c r="D33" s="173"/>
      <c r="E33" s="173"/>
      <c r="F33" s="174"/>
      <c r="G33" s="165"/>
      <c r="H33" s="166"/>
    </row>
    <row r="34" spans="1:8" ht="12" customHeight="1">
      <c r="A34" s="193" t="s">
        <v>215</v>
      </c>
      <c r="B34" s="193"/>
      <c r="C34" s="193"/>
      <c r="D34" s="193"/>
      <c r="E34" s="193"/>
      <c r="F34" s="194"/>
      <c r="G34" s="175"/>
      <c r="H34" s="176"/>
    </row>
    <row r="35" spans="1:8" ht="12" customHeight="1">
      <c r="A35" s="193" t="s">
        <v>216</v>
      </c>
      <c r="B35" s="193"/>
      <c r="C35" s="193"/>
      <c r="D35" s="193"/>
      <c r="E35" s="193"/>
      <c r="F35" s="194"/>
      <c r="G35" s="177"/>
      <c r="H35" s="178"/>
    </row>
    <row r="36" spans="1:8" ht="12" customHeight="1">
      <c r="A36" s="193"/>
      <c r="B36" s="193"/>
      <c r="C36" s="193"/>
      <c r="D36" s="193"/>
      <c r="E36" s="193"/>
      <c r="F36" s="194"/>
      <c r="G36" s="179"/>
      <c r="H36" s="180"/>
    </row>
    <row r="37" spans="1:8" ht="27.75" customHeight="1">
      <c r="A37" s="159"/>
      <c r="B37" s="159"/>
      <c r="C37" s="159"/>
      <c r="D37" s="159"/>
      <c r="E37" s="159"/>
      <c r="F37" s="164" t="s">
        <v>217</v>
      </c>
      <c r="G37" s="181"/>
      <c r="H37" s="182"/>
    </row>
    <row r="38" spans="1:8" ht="12" customHeight="1">
      <c r="A38" s="159"/>
      <c r="B38" s="159"/>
      <c r="C38" s="159"/>
      <c r="D38" s="159"/>
      <c r="E38" s="159"/>
      <c r="F38" s="159"/>
      <c r="G38" s="201"/>
      <c r="H38" s="202"/>
    </row>
    <row r="39" spans="1:8">
      <c r="A39" s="159"/>
      <c r="B39" s="159"/>
      <c r="C39" s="159"/>
      <c r="D39" s="159"/>
      <c r="E39" s="159"/>
      <c r="F39" s="159"/>
      <c r="G39" s="189"/>
      <c r="H39" s="190"/>
    </row>
    <row r="40" spans="1:8">
      <c r="A40" s="183"/>
      <c r="B40" s="183"/>
      <c r="C40" s="183"/>
      <c r="D40" s="183"/>
      <c r="E40" s="183"/>
      <c r="F40" s="183"/>
      <c r="G40" s="183"/>
      <c r="H40" s="183"/>
    </row>
    <row r="41" spans="1:8">
      <c r="A41" s="184"/>
      <c r="B41" s="184"/>
      <c r="C41" s="184"/>
      <c r="D41" s="184"/>
      <c r="E41" s="184"/>
      <c r="F41" s="184"/>
      <c r="G41" s="184"/>
      <c r="H41" s="184"/>
    </row>
    <row r="42" spans="1:8">
      <c r="A42" s="184"/>
      <c r="B42" s="184"/>
      <c r="C42" s="184"/>
      <c r="D42" s="184"/>
      <c r="E42" s="184"/>
      <c r="F42" s="184"/>
      <c r="G42" s="184"/>
      <c r="H42" s="184"/>
    </row>
  </sheetData>
  <mergeCells count="24">
    <mergeCell ref="I7:AV7"/>
    <mergeCell ref="E8:H8"/>
    <mergeCell ref="A9:D11"/>
    <mergeCell ref="E9:G11"/>
    <mergeCell ref="H9:H10"/>
    <mergeCell ref="A23:F23"/>
    <mergeCell ref="A24:F24"/>
    <mergeCell ref="A13:F13"/>
    <mergeCell ref="G13:H13"/>
    <mergeCell ref="A1:H2"/>
    <mergeCell ref="A6:D8"/>
    <mergeCell ref="E7:H7"/>
    <mergeCell ref="G39:H39"/>
    <mergeCell ref="A25:F25"/>
    <mergeCell ref="A26:F26"/>
    <mergeCell ref="A27:F27"/>
    <mergeCell ref="G27:H27"/>
    <mergeCell ref="A30:F30"/>
    <mergeCell ref="A31:F31"/>
    <mergeCell ref="A32:F32"/>
    <mergeCell ref="A34:F34"/>
    <mergeCell ref="A35:F35"/>
    <mergeCell ref="A36:F36"/>
    <mergeCell ref="G38:H38"/>
  </mergeCells>
  <printOptions horizontalCentered="1"/>
  <pageMargins left="0.59055118110236227" right="0.59055118110236227" top="0.59055118110236227" bottom="0.78740157480314965" header="0" footer="0"/>
  <pageSetup scale="95" orientation="portrait" horizontalDpi="360" verticalDpi="360" r:id="rId1"/>
  <headerFooter alignWithMargins="0">
    <oddFooter>&amp;C&amp;"Stylus BT,Normal"&amp;10&amp;K00-046" ESTAMOS TRABAJANDO Y PROMOVIENDO LA EQUIDAD DE GENERO "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00B050"/>
    <pageSetUpPr fitToPage="1"/>
  </sheetPr>
  <dimension ref="A1:AV240"/>
  <sheetViews>
    <sheetView tabSelected="1" topLeftCell="C1" zoomScale="210" zoomScaleNormal="210" zoomScaleSheetLayoutView="172" workbookViewId="0">
      <selection activeCell="F75" sqref="F75"/>
    </sheetView>
  </sheetViews>
  <sheetFormatPr baseColWidth="10" defaultRowHeight="12.75"/>
  <cols>
    <col min="1" max="1" width="6.28515625" style="2" customWidth="1"/>
    <col min="2" max="2" width="9.7109375" style="1" customWidth="1"/>
    <col min="3" max="3" width="53" style="3" customWidth="1"/>
    <col min="4" max="4" width="8.140625" style="2" customWidth="1"/>
    <col min="5" max="5" width="10.85546875" style="2" customWidth="1"/>
    <col min="6" max="6" width="13.28515625" style="2" customWidth="1"/>
    <col min="7" max="7" width="16.85546875" style="1" bestFit="1" customWidth="1"/>
    <col min="8" max="8" width="12" style="139" bestFit="1" customWidth="1"/>
    <col min="9" max="9" width="15.85546875" style="1" customWidth="1"/>
    <col min="10" max="256" width="11.42578125" style="1"/>
    <col min="257" max="257" width="5.7109375" style="1" customWidth="1"/>
    <col min="258" max="258" width="8.42578125" style="1" customWidth="1"/>
    <col min="259" max="259" width="38.85546875" style="1" customWidth="1"/>
    <col min="260" max="260" width="8.5703125" style="1" customWidth="1"/>
    <col min="261" max="261" width="9.85546875" style="1" customWidth="1"/>
    <col min="262" max="262" width="11.140625" style="1" customWidth="1"/>
    <col min="263" max="263" width="14.42578125" style="1" customWidth="1"/>
    <col min="264" max="512" width="11.42578125" style="1"/>
    <col min="513" max="513" width="5.7109375" style="1" customWidth="1"/>
    <col min="514" max="514" width="8.42578125" style="1" customWidth="1"/>
    <col min="515" max="515" width="38.85546875" style="1" customWidth="1"/>
    <col min="516" max="516" width="8.5703125" style="1" customWidth="1"/>
    <col min="517" max="517" width="9.85546875" style="1" customWidth="1"/>
    <col min="518" max="518" width="11.140625" style="1" customWidth="1"/>
    <col min="519" max="519" width="14.42578125" style="1" customWidth="1"/>
    <col min="520" max="768" width="11.42578125" style="1"/>
    <col min="769" max="769" width="5.7109375" style="1" customWidth="1"/>
    <col min="770" max="770" width="8.42578125" style="1" customWidth="1"/>
    <col min="771" max="771" width="38.85546875" style="1" customWidth="1"/>
    <col min="772" max="772" width="8.5703125" style="1" customWidth="1"/>
    <col min="773" max="773" width="9.85546875" style="1" customWidth="1"/>
    <col min="774" max="774" width="11.140625" style="1" customWidth="1"/>
    <col min="775" max="775" width="14.42578125" style="1" customWidth="1"/>
    <col min="776" max="1024" width="11.42578125" style="1"/>
    <col min="1025" max="1025" width="5.7109375" style="1" customWidth="1"/>
    <col min="1026" max="1026" width="8.42578125" style="1" customWidth="1"/>
    <col min="1027" max="1027" width="38.85546875" style="1" customWidth="1"/>
    <col min="1028" max="1028" width="8.5703125" style="1" customWidth="1"/>
    <col min="1029" max="1029" width="9.85546875" style="1" customWidth="1"/>
    <col min="1030" max="1030" width="11.140625" style="1" customWidth="1"/>
    <col min="1031" max="1031" width="14.42578125" style="1" customWidth="1"/>
    <col min="1032" max="1280" width="11.42578125" style="1"/>
    <col min="1281" max="1281" width="5.7109375" style="1" customWidth="1"/>
    <col min="1282" max="1282" width="8.42578125" style="1" customWidth="1"/>
    <col min="1283" max="1283" width="38.85546875" style="1" customWidth="1"/>
    <col min="1284" max="1284" width="8.5703125" style="1" customWidth="1"/>
    <col min="1285" max="1285" width="9.85546875" style="1" customWidth="1"/>
    <col min="1286" max="1286" width="11.140625" style="1" customWidth="1"/>
    <col min="1287" max="1287" width="14.42578125" style="1" customWidth="1"/>
    <col min="1288" max="1536" width="11.42578125" style="1"/>
    <col min="1537" max="1537" width="5.7109375" style="1" customWidth="1"/>
    <col min="1538" max="1538" width="8.42578125" style="1" customWidth="1"/>
    <col min="1539" max="1539" width="38.85546875" style="1" customWidth="1"/>
    <col min="1540" max="1540" width="8.5703125" style="1" customWidth="1"/>
    <col min="1541" max="1541" width="9.85546875" style="1" customWidth="1"/>
    <col min="1542" max="1542" width="11.140625" style="1" customWidth="1"/>
    <col min="1543" max="1543" width="14.42578125" style="1" customWidth="1"/>
    <col min="1544" max="1792" width="11.42578125" style="1"/>
    <col min="1793" max="1793" width="5.7109375" style="1" customWidth="1"/>
    <col min="1794" max="1794" width="8.42578125" style="1" customWidth="1"/>
    <col min="1795" max="1795" width="38.85546875" style="1" customWidth="1"/>
    <col min="1796" max="1796" width="8.5703125" style="1" customWidth="1"/>
    <col min="1797" max="1797" width="9.85546875" style="1" customWidth="1"/>
    <col min="1798" max="1798" width="11.140625" style="1" customWidth="1"/>
    <col min="1799" max="1799" width="14.42578125" style="1" customWidth="1"/>
    <col min="1800" max="2048" width="11.42578125" style="1"/>
    <col min="2049" max="2049" width="5.7109375" style="1" customWidth="1"/>
    <col min="2050" max="2050" width="8.42578125" style="1" customWidth="1"/>
    <col min="2051" max="2051" width="38.85546875" style="1" customWidth="1"/>
    <col min="2052" max="2052" width="8.5703125" style="1" customWidth="1"/>
    <col min="2053" max="2053" width="9.85546875" style="1" customWidth="1"/>
    <col min="2054" max="2054" width="11.140625" style="1" customWidth="1"/>
    <col min="2055" max="2055" width="14.42578125" style="1" customWidth="1"/>
    <col min="2056" max="2304" width="11.42578125" style="1"/>
    <col min="2305" max="2305" width="5.7109375" style="1" customWidth="1"/>
    <col min="2306" max="2306" width="8.42578125" style="1" customWidth="1"/>
    <col min="2307" max="2307" width="38.85546875" style="1" customWidth="1"/>
    <col min="2308" max="2308" width="8.5703125" style="1" customWidth="1"/>
    <col min="2309" max="2309" width="9.85546875" style="1" customWidth="1"/>
    <col min="2310" max="2310" width="11.140625" style="1" customWidth="1"/>
    <col min="2311" max="2311" width="14.42578125" style="1" customWidth="1"/>
    <col min="2312" max="2560" width="11.42578125" style="1"/>
    <col min="2561" max="2561" width="5.7109375" style="1" customWidth="1"/>
    <col min="2562" max="2562" width="8.42578125" style="1" customWidth="1"/>
    <col min="2563" max="2563" width="38.85546875" style="1" customWidth="1"/>
    <col min="2564" max="2564" width="8.5703125" style="1" customWidth="1"/>
    <col min="2565" max="2565" width="9.85546875" style="1" customWidth="1"/>
    <col min="2566" max="2566" width="11.140625" style="1" customWidth="1"/>
    <col min="2567" max="2567" width="14.42578125" style="1" customWidth="1"/>
    <col min="2568" max="2816" width="11.42578125" style="1"/>
    <col min="2817" max="2817" width="5.7109375" style="1" customWidth="1"/>
    <col min="2818" max="2818" width="8.42578125" style="1" customWidth="1"/>
    <col min="2819" max="2819" width="38.85546875" style="1" customWidth="1"/>
    <col min="2820" max="2820" width="8.5703125" style="1" customWidth="1"/>
    <col min="2821" max="2821" width="9.85546875" style="1" customWidth="1"/>
    <col min="2822" max="2822" width="11.140625" style="1" customWidth="1"/>
    <col min="2823" max="2823" width="14.42578125" style="1" customWidth="1"/>
    <col min="2824" max="3072" width="11.42578125" style="1"/>
    <col min="3073" max="3073" width="5.7109375" style="1" customWidth="1"/>
    <col min="3074" max="3074" width="8.42578125" style="1" customWidth="1"/>
    <col min="3075" max="3075" width="38.85546875" style="1" customWidth="1"/>
    <col min="3076" max="3076" width="8.5703125" style="1" customWidth="1"/>
    <col min="3077" max="3077" width="9.85546875" style="1" customWidth="1"/>
    <col min="3078" max="3078" width="11.140625" style="1" customWidth="1"/>
    <col min="3079" max="3079" width="14.42578125" style="1" customWidth="1"/>
    <col min="3080" max="3328" width="11.42578125" style="1"/>
    <col min="3329" max="3329" width="5.7109375" style="1" customWidth="1"/>
    <col min="3330" max="3330" width="8.42578125" style="1" customWidth="1"/>
    <col min="3331" max="3331" width="38.85546875" style="1" customWidth="1"/>
    <col min="3332" max="3332" width="8.5703125" style="1" customWidth="1"/>
    <col min="3333" max="3333" width="9.85546875" style="1" customWidth="1"/>
    <col min="3334" max="3334" width="11.140625" style="1" customWidth="1"/>
    <col min="3335" max="3335" width="14.42578125" style="1" customWidth="1"/>
    <col min="3336" max="3584" width="11.42578125" style="1"/>
    <col min="3585" max="3585" width="5.7109375" style="1" customWidth="1"/>
    <col min="3586" max="3586" width="8.42578125" style="1" customWidth="1"/>
    <col min="3587" max="3587" width="38.85546875" style="1" customWidth="1"/>
    <col min="3588" max="3588" width="8.5703125" style="1" customWidth="1"/>
    <col min="3589" max="3589" width="9.85546875" style="1" customWidth="1"/>
    <col min="3590" max="3590" width="11.140625" style="1" customWidth="1"/>
    <col min="3591" max="3591" width="14.42578125" style="1" customWidth="1"/>
    <col min="3592" max="3840" width="11.42578125" style="1"/>
    <col min="3841" max="3841" width="5.7109375" style="1" customWidth="1"/>
    <col min="3842" max="3842" width="8.42578125" style="1" customWidth="1"/>
    <col min="3843" max="3843" width="38.85546875" style="1" customWidth="1"/>
    <col min="3844" max="3844" width="8.5703125" style="1" customWidth="1"/>
    <col min="3845" max="3845" width="9.85546875" style="1" customWidth="1"/>
    <col min="3846" max="3846" width="11.140625" style="1" customWidth="1"/>
    <col min="3847" max="3847" width="14.42578125" style="1" customWidth="1"/>
    <col min="3848" max="4096" width="11.42578125" style="1"/>
    <col min="4097" max="4097" width="5.7109375" style="1" customWidth="1"/>
    <col min="4098" max="4098" width="8.42578125" style="1" customWidth="1"/>
    <col min="4099" max="4099" width="38.85546875" style="1" customWidth="1"/>
    <col min="4100" max="4100" width="8.5703125" style="1" customWidth="1"/>
    <col min="4101" max="4101" width="9.85546875" style="1" customWidth="1"/>
    <col min="4102" max="4102" width="11.140625" style="1" customWidth="1"/>
    <col min="4103" max="4103" width="14.42578125" style="1" customWidth="1"/>
    <col min="4104" max="4352" width="11.42578125" style="1"/>
    <col min="4353" max="4353" width="5.7109375" style="1" customWidth="1"/>
    <col min="4354" max="4354" width="8.42578125" style="1" customWidth="1"/>
    <col min="4355" max="4355" width="38.85546875" style="1" customWidth="1"/>
    <col min="4356" max="4356" width="8.5703125" style="1" customWidth="1"/>
    <col min="4357" max="4357" width="9.85546875" style="1" customWidth="1"/>
    <col min="4358" max="4358" width="11.140625" style="1" customWidth="1"/>
    <col min="4359" max="4359" width="14.42578125" style="1" customWidth="1"/>
    <col min="4360" max="4608" width="11.42578125" style="1"/>
    <col min="4609" max="4609" width="5.7109375" style="1" customWidth="1"/>
    <col min="4610" max="4610" width="8.42578125" style="1" customWidth="1"/>
    <col min="4611" max="4611" width="38.85546875" style="1" customWidth="1"/>
    <col min="4612" max="4612" width="8.5703125" style="1" customWidth="1"/>
    <col min="4613" max="4613" width="9.85546875" style="1" customWidth="1"/>
    <col min="4614" max="4614" width="11.140625" style="1" customWidth="1"/>
    <col min="4615" max="4615" width="14.42578125" style="1" customWidth="1"/>
    <col min="4616" max="4864" width="11.42578125" style="1"/>
    <col min="4865" max="4865" width="5.7109375" style="1" customWidth="1"/>
    <col min="4866" max="4866" width="8.42578125" style="1" customWidth="1"/>
    <col min="4867" max="4867" width="38.85546875" style="1" customWidth="1"/>
    <col min="4868" max="4868" width="8.5703125" style="1" customWidth="1"/>
    <col min="4869" max="4869" width="9.85546875" style="1" customWidth="1"/>
    <col min="4870" max="4870" width="11.140625" style="1" customWidth="1"/>
    <col min="4871" max="4871" width="14.42578125" style="1" customWidth="1"/>
    <col min="4872" max="5120" width="11.42578125" style="1"/>
    <col min="5121" max="5121" width="5.7109375" style="1" customWidth="1"/>
    <col min="5122" max="5122" width="8.42578125" style="1" customWidth="1"/>
    <col min="5123" max="5123" width="38.85546875" style="1" customWidth="1"/>
    <col min="5124" max="5124" width="8.5703125" style="1" customWidth="1"/>
    <col min="5125" max="5125" width="9.85546875" style="1" customWidth="1"/>
    <col min="5126" max="5126" width="11.140625" style="1" customWidth="1"/>
    <col min="5127" max="5127" width="14.42578125" style="1" customWidth="1"/>
    <col min="5128" max="5376" width="11.42578125" style="1"/>
    <col min="5377" max="5377" width="5.7109375" style="1" customWidth="1"/>
    <col min="5378" max="5378" width="8.42578125" style="1" customWidth="1"/>
    <col min="5379" max="5379" width="38.85546875" style="1" customWidth="1"/>
    <col min="5380" max="5380" width="8.5703125" style="1" customWidth="1"/>
    <col min="5381" max="5381" width="9.85546875" style="1" customWidth="1"/>
    <col min="5382" max="5382" width="11.140625" style="1" customWidth="1"/>
    <col min="5383" max="5383" width="14.42578125" style="1" customWidth="1"/>
    <col min="5384" max="5632" width="11.42578125" style="1"/>
    <col min="5633" max="5633" width="5.7109375" style="1" customWidth="1"/>
    <col min="5634" max="5634" width="8.42578125" style="1" customWidth="1"/>
    <col min="5635" max="5635" width="38.85546875" style="1" customWidth="1"/>
    <col min="5636" max="5636" width="8.5703125" style="1" customWidth="1"/>
    <col min="5637" max="5637" width="9.85546875" style="1" customWidth="1"/>
    <col min="5638" max="5638" width="11.140625" style="1" customWidth="1"/>
    <col min="5639" max="5639" width="14.42578125" style="1" customWidth="1"/>
    <col min="5640" max="5888" width="11.42578125" style="1"/>
    <col min="5889" max="5889" width="5.7109375" style="1" customWidth="1"/>
    <col min="5890" max="5890" width="8.42578125" style="1" customWidth="1"/>
    <col min="5891" max="5891" width="38.85546875" style="1" customWidth="1"/>
    <col min="5892" max="5892" width="8.5703125" style="1" customWidth="1"/>
    <col min="5893" max="5893" width="9.85546875" style="1" customWidth="1"/>
    <col min="5894" max="5894" width="11.140625" style="1" customWidth="1"/>
    <col min="5895" max="5895" width="14.42578125" style="1" customWidth="1"/>
    <col min="5896" max="6144" width="11.42578125" style="1"/>
    <col min="6145" max="6145" width="5.7109375" style="1" customWidth="1"/>
    <col min="6146" max="6146" width="8.42578125" style="1" customWidth="1"/>
    <col min="6147" max="6147" width="38.85546875" style="1" customWidth="1"/>
    <col min="6148" max="6148" width="8.5703125" style="1" customWidth="1"/>
    <col min="6149" max="6149" width="9.85546875" style="1" customWidth="1"/>
    <col min="6150" max="6150" width="11.140625" style="1" customWidth="1"/>
    <col min="6151" max="6151" width="14.42578125" style="1" customWidth="1"/>
    <col min="6152" max="6400" width="11.42578125" style="1"/>
    <col min="6401" max="6401" width="5.7109375" style="1" customWidth="1"/>
    <col min="6402" max="6402" width="8.42578125" style="1" customWidth="1"/>
    <col min="6403" max="6403" width="38.85546875" style="1" customWidth="1"/>
    <col min="6404" max="6404" width="8.5703125" style="1" customWidth="1"/>
    <col min="6405" max="6405" width="9.85546875" style="1" customWidth="1"/>
    <col min="6406" max="6406" width="11.140625" style="1" customWidth="1"/>
    <col min="6407" max="6407" width="14.42578125" style="1" customWidth="1"/>
    <col min="6408" max="6656" width="11.42578125" style="1"/>
    <col min="6657" max="6657" width="5.7109375" style="1" customWidth="1"/>
    <col min="6658" max="6658" width="8.42578125" style="1" customWidth="1"/>
    <col min="6659" max="6659" width="38.85546875" style="1" customWidth="1"/>
    <col min="6660" max="6660" width="8.5703125" style="1" customWidth="1"/>
    <col min="6661" max="6661" width="9.85546875" style="1" customWidth="1"/>
    <col min="6662" max="6662" width="11.140625" style="1" customWidth="1"/>
    <col min="6663" max="6663" width="14.42578125" style="1" customWidth="1"/>
    <col min="6664" max="6912" width="11.42578125" style="1"/>
    <col min="6913" max="6913" width="5.7109375" style="1" customWidth="1"/>
    <col min="6914" max="6914" width="8.42578125" style="1" customWidth="1"/>
    <col min="6915" max="6915" width="38.85546875" style="1" customWidth="1"/>
    <col min="6916" max="6916" width="8.5703125" style="1" customWidth="1"/>
    <col min="6917" max="6917" width="9.85546875" style="1" customWidth="1"/>
    <col min="6918" max="6918" width="11.140625" style="1" customWidth="1"/>
    <col min="6919" max="6919" width="14.42578125" style="1" customWidth="1"/>
    <col min="6920" max="7168" width="11.42578125" style="1"/>
    <col min="7169" max="7169" width="5.7109375" style="1" customWidth="1"/>
    <col min="7170" max="7170" width="8.42578125" style="1" customWidth="1"/>
    <col min="7171" max="7171" width="38.85546875" style="1" customWidth="1"/>
    <col min="7172" max="7172" width="8.5703125" style="1" customWidth="1"/>
    <col min="7173" max="7173" width="9.85546875" style="1" customWidth="1"/>
    <col min="7174" max="7174" width="11.140625" style="1" customWidth="1"/>
    <col min="7175" max="7175" width="14.42578125" style="1" customWidth="1"/>
    <col min="7176" max="7424" width="11.42578125" style="1"/>
    <col min="7425" max="7425" width="5.7109375" style="1" customWidth="1"/>
    <col min="7426" max="7426" width="8.42578125" style="1" customWidth="1"/>
    <col min="7427" max="7427" width="38.85546875" style="1" customWidth="1"/>
    <col min="7428" max="7428" width="8.5703125" style="1" customWidth="1"/>
    <col min="7429" max="7429" width="9.85546875" style="1" customWidth="1"/>
    <col min="7430" max="7430" width="11.140625" style="1" customWidth="1"/>
    <col min="7431" max="7431" width="14.42578125" style="1" customWidth="1"/>
    <col min="7432" max="7680" width="11.42578125" style="1"/>
    <col min="7681" max="7681" width="5.7109375" style="1" customWidth="1"/>
    <col min="7682" max="7682" width="8.42578125" style="1" customWidth="1"/>
    <col min="7683" max="7683" width="38.85546875" style="1" customWidth="1"/>
    <col min="7684" max="7684" width="8.5703125" style="1" customWidth="1"/>
    <col min="7685" max="7685" width="9.85546875" style="1" customWidth="1"/>
    <col min="7686" max="7686" width="11.140625" style="1" customWidth="1"/>
    <col min="7687" max="7687" width="14.42578125" style="1" customWidth="1"/>
    <col min="7688" max="7936" width="11.42578125" style="1"/>
    <col min="7937" max="7937" width="5.7109375" style="1" customWidth="1"/>
    <col min="7938" max="7938" width="8.42578125" style="1" customWidth="1"/>
    <col min="7939" max="7939" width="38.85546875" style="1" customWidth="1"/>
    <col min="7940" max="7940" width="8.5703125" style="1" customWidth="1"/>
    <col min="7941" max="7941" width="9.85546875" style="1" customWidth="1"/>
    <col min="7942" max="7942" width="11.140625" style="1" customWidth="1"/>
    <col min="7943" max="7943" width="14.42578125" style="1" customWidth="1"/>
    <col min="7944" max="8192" width="11.42578125" style="1"/>
    <col min="8193" max="8193" width="5.7109375" style="1" customWidth="1"/>
    <col min="8194" max="8194" width="8.42578125" style="1" customWidth="1"/>
    <col min="8195" max="8195" width="38.85546875" style="1" customWidth="1"/>
    <col min="8196" max="8196" width="8.5703125" style="1" customWidth="1"/>
    <col min="8197" max="8197" width="9.85546875" style="1" customWidth="1"/>
    <col min="8198" max="8198" width="11.140625" style="1" customWidth="1"/>
    <col min="8199" max="8199" width="14.42578125" style="1" customWidth="1"/>
    <col min="8200" max="8448" width="11.42578125" style="1"/>
    <col min="8449" max="8449" width="5.7109375" style="1" customWidth="1"/>
    <col min="8450" max="8450" width="8.42578125" style="1" customWidth="1"/>
    <col min="8451" max="8451" width="38.85546875" style="1" customWidth="1"/>
    <col min="8452" max="8452" width="8.5703125" style="1" customWidth="1"/>
    <col min="8453" max="8453" width="9.85546875" style="1" customWidth="1"/>
    <col min="8454" max="8454" width="11.140625" style="1" customWidth="1"/>
    <col min="8455" max="8455" width="14.42578125" style="1" customWidth="1"/>
    <col min="8456" max="8704" width="11.42578125" style="1"/>
    <col min="8705" max="8705" width="5.7109375" style="1" customWidth="1"/>
    <col min="8706" max="8706" width="8.42578125" style="1" customWidth="1"/>
    <col min="8707" max="8707" width="38.85546875" style="1" customWidth="1"/>
    <col min="8708" max="8708" width="8.5703125" style="1" customWidth="1"/>
    <col min="8709" max="8709" width="9.85546875" style="1" customWidth="1"/>
    <col min="8710" max="8710" width="11.140625" style="1" customWidth="1"/>
    <col min="8711" max="8711" width="14.42578125" style="1" customWidth="1"/>
    <col min="8712" max="8960" width="11.42578125" style="1"/>
    <col min="8961" max="8961" width="5.7109375" style="1" customWidth="1"/>
    <col min="8962" max="8962" width="8.42578125" style="1" customWidth="1"/>
    <col min="8963" max="8963" width="38.85546875" style="1" customWidth="1"/>
    <col min="8964" max="8964" width="8.5703125" style="1" customWidth="1"/>
    <col min="8965" max="8965" width="9.85546875" style="1" customWidth="1"/>
    <col min="8966" max="8966" width="11.140625" style="1" customWidth="1"/>
    <col min="8967" max="8967" width="14.42578125" style="1" customWidth="1"/>
    <col min="8968" max="9216" width="11.42578125" style="1"/>
    <col min="9217" max="9217" width="5.7109375" style="1" customWidth="1"/>
    <col min="9218" max="9218" width="8.42578125" style="1" customWidth="1"/>
    <col min="9219" max="9219" width="38.85546875" style="1" customWidth="1"/>
    <col min="9220" max="9220" width="8.5703125" style="1" customWidth="1"/>
    <col min="9221" max="9221" width="9.85546875" style="1" customWidth="1"/>
    <col min="9222" max="9222" width="11.140625" style="1" customWidth="1"/>
    <col min="9223" max="9223" width="14.42578125" style="1" customWidth="1"/>
    <col min="9224" max="9472" width="11.42578125" style="1"/>
    <col min="9473" max="9473" width="5.7109375" style="1" customWidth="1"/>
    <col min="9474" max="9474" width="8.42578125" style="1" customWidth="1"/>
    <col min="9475" max="9475" width="38.85546875" style="1" customWidth="1"/>
    <col min="9476" max="9476" width="8.5703125" style="1" customWidth="1"/>
    <col min="9477" max="9477" width="9.85546875" style="1" customWidth="1"/>
    <col min="9478" max="9478" width="11.140625" style="1" customWidth="1"/>
    <col min="9479" max="9479" width="14.42578125" style="1" customWidth="1"/>
    <col min="9480" max="9728" width="11.42578125" style="1"/>
    <col min="9729" max="9729" width="5.7109375" style="1" customWidth="1"/>
    <col min="9730" max="9730" width="8.42578125" style="1" customWidth="1"/>
    <col min="9731" max="9731" width="38.85546875" style="1" customWidth="1"/>
    <col min="9732" max="9732" width="8.5703125" style="1" customWidth="1"/>
    <col min="9733" max="9733" width="9.85546875" style="1" customWidth="1"/>
    <col min="9734" max="9734" width="11.140625" style="1" customWidth="1"/>
    <col min="9735" max="9735" width="14.42578125" style="1" customWidth="1"/>
    <col min="9736" max="9984" width="11.42578125" style="1"/>
    <col min="9985" max="9985" width="5.7109375" style="1" customWidth="1"/>
    <col min="9986" max="9986" width="8.42578125" style="1" customWidth="1"/>
    <col min="9987" max="9987" width="38.85546875" style="1" customWidth="1"/>
    <col min="9988" max="9988" width="8.5703125" style="1" customWidth="1"/>
    <col min="9989" max="9989" width="9.85546875" style="1" customWidth="1"/>
    <col min="9990" max="9990" width="11.140625" style="1" customWidth="1"/>
    <col min="9991" max="9991" width="14.42578125" style="1" customWidth="1"/>
    <col min="9992" max="10240" width="11.42578125" style="1"/>
    <col min="10241" max="10241" width="5.7109375" style="1" customWidth="1"/>
    <col min="10242" max="10242" width="8.42578125" style="1" customWidth="1"/>
    <col min="10243" max="10243" width="38.85546875" style="1" customWidth="1"/>
    <col min="10244" max="10244" width="8.5703125" style="1" customWidth="1"/>
    <col min="10245" max="10245" width="9.85546875" style="1" customWidth="1"/>
    <col min="10246" max="10246" width="11.140625" style="1" customWidth="1"/>
    <col min="10247" max="10247" width="14.42578125" style="1" customWidth="1"/>
    <col min="10248" max="10496" width="11.42578125" style="1"/>
    <col min="10497" max="10497" width="5.7109375" style="1" customWidth="1"/>
    <col min="10498" max="10498" width="8.42578125" style="1" customWidth="1"/>
    <col min="10499" max="10499" width="38.85546875" style="1" customWidth="1"/>
    <col min="10500" max="10500" width="8.5703125" style="1" customWidth="1"/>
    <col min="10501" max="10501" width="9.85546875" style="1" customWidth="1"/>
    <col min="10502" max="10502" width="11.140625" style="1" customWidth="1"/>
    <col min="10503" max="10503" width="14.42578125" style="1" customWidth="1"/>
    <col min="10504" max="10752" width="11.42578125" style="1"/>
    <col min="10753" max="10753" width="5.7109375" style="1" customWidth="1"/>
    <col min="10754" max="10754" width="8.42578125" style="1" customWidth="1"/>
    <col min="10755" max="10755" width="38.85546875" style="1" customWidth="1"/>
    <col min="10756" max="10756" width="8.5703125" style="1" customWidth="1"/>
    <col min="10757" max="10757" width="9.85546875" style="1" customWidth="1"/>
    <col min="10758" max="10758" width="11.140625" style="1" customWidth="1"/>
    <col min="10759" max="10759" width="14.42578125" style="1" customWidth="1"/>
    <col min="10760" max="11008" width="11.42578125" style="1"/>
    <col min="11009" max="11009" width="5.7109375" style="1" customWidth="1"/>
    <col min="11010" max="11010" width="8.42578125" style="1" customWidth="1"/>
    <col min="11011" max="11011" width="38.85546875" style="1" customWidth="1"/>
    <col min="11012" max="11012" width="8.5703125" style="1" customWidth="1"/>
    <col min="11013" max="11013" width="9.85546875" style="1" customWidth="1"/>
    <col min="11014" max="11014" width="11.140625" style="1" customWidth="1"/>
    <col min="11015" max="11015" width="14.42578125" style="1" customWidth="1"/>
    <col min="11016" max="11264" width="11.42578125" style="1"/>
    <col min="11265" max="11265" width="5.7109375" style="1" customWidth="1"/>
    <col min="11266" max="11266" width="8.42578125" style="1" customWidth="1"/>
    <col min="11267" max="11267" width="38.85546875" style="1" customWidth="1"/>
    <col min="11268" max="11268" width="8.5703125" style="1" customWidth="1"/>
    <col min="11269" max="11269" width="9.85546875" style="1" customWidth="1"/>
    <col min="11270" max="11270" width="11.140625" style="1" customWidth="1"/>
    <col min="11271" max="11271" width="14.42578125" style="1" customWidth="1"/>
    <col min="11272" max="11520" width="11.42578125" style="1"/>
    <col min="11521" max="11521" width="5.7109375" style="1" customWidth="1"/>
    <col min="11522" max="11522" width="8.42578125" style="1" customWidth="1"/>
    <col min="11523" max="11523" width="38.85546875" style="1" customWidth="1"/>
    <col min="11524" max="11524" width="8.5703125" style="1" customWidth="1"/>
    <col min="11525" max="11525" width="9.85546875" style="1" customWidth="1"/>
    <col min="11526" max="11526" width="11.140625" style="1" customWidth="1"/>
    <col min="11527" max="11527" width="14.42578125" style="1" customWidth="1"/>
    <col min="11528" max="11776" width="11.42578125" style="1"/>
    <col min="11777" max="11777" width="5.7109375" style="1" customWidth="1"/>
    <col min="11778" max="11778" width="8.42578125" style="1" customWidth="1"/>
    <col min="11779" max="11779" width="38.85546875" style="1" customWidth="1"/>
    <col min="11780" max="11780" width="8.5703125" style="1" customWidth="1"/>
    <col min="11781" max="11781" width="9.85546875" style="1" customWidth="1"/>
    <col min="11782" max="11782" width="11.140625" style="1" customWidth="1"/>
    <col min="11783" max="11783" width="14.42578125" style="1" customWidth="1"/>
    <col min="11784" max="12032" width="11.42578125" style="1"/>
    <col min="12033" max="12033" width="5.7109375" style="1" customWidth="1"/>
    <col min="12034" max="12034" width="8.42578125" style="1" customWidth="1"/>
    <col min="12035" max="12035" width="38.85546875" style="1" customWidth="1"/>
    <col min="12036" max="12036" width="8.5703125" style="1" customWidth="1"/>
    <col min="12037" max="12037" width="9.85546875" style="1" customWidth="1"/>
    <col min="12038" max="12038" width="11.140625" style="1" customWidth="1"/>
    <col min="12039" max="12039" width="14.42578125" style="1" customWidth="1"/>
    <col min="12040" max="12288" width="11.42578125" style="1"/>
    <col min="12289" max="12289" width="5.7109375" style="1" customWidth="1"/>
    <col min="12290" max="12290" width="8.42578125" style="1" customWidth="1"/>
    <col min="12291" max="12291" width="38.85546875" style="1" customWidth="1"/>
    <col min="12292" max="12292" width="8.5703125" style="1" customWidth="1"/>
    <col min="12293" max="12293" width="9.85546875" style="1" customWidth="1"/>
    <col min="12294" max="12294" width="11.140625" style="1" customWidth="1"/>
    <col min="12295" max="12295" width="14.42578125" style="1" customWidth="1"/>
    <col min="12296" max="12544" width="11.42578125" style="1"/>
    <col min="12545" max="12545" width="5.7109375" style="1" customWidth="1"/>
    <col min="12546" max="12546" width="8.42578125" style="1" customWidth="1"/>
    <col min="12547" max="12547" width="38.85546875" style="1" customWidth="1"/>
    <col min="12548" max="12548" width="8.5703125" style="1" customWidth="1"/>
    <col min="12549" max="12549" width="9.85546875" style="1" customWidth="1"/>
    <col min="12550" max="12550" width="11.140625" style="1" customWidth="1"/>
    <col min="12551" max="12551" width="14.42578125" style="1" customWidth="1"/>
    <col min="12552" max="12800" width="11.42578125" style="1"/>
    <col min="12801" max="12801" width="5.7109375" style="1" customWidth="1"/>
    <col min="12802" max="12802" width="8.42578125" style="1" customWidth="1"/>
    <col min="12803" max="12803" width="38.85546875" style="1" customWidth="1"/>
    <col min="12804" max="12804" width="8.5703125" style="1" customWidth="1"/>
    <col min="12805" max="12805" width="9.85546875" style="1" customWidth="1"/>
    <col min="12806" max="12806" width="11.140625" style="1" customWidth="1"/>
    <col min="12807" max="12807" width="14.42578125" style="1" customWidth="1"/>
    <col min="12808" max="13056" width="11.42578125" style="1"/>
    <col min="13057" max="13057" width="5.7109375" style="1" customWidth="1"/>
    <col min="13058" max="13058" width="8.42578125" style="1" customWidth="1"/>
    <col min="13059" max="13059" width="38.85546875" style="1" customWidth="1"/>
    <col min="13060" max="13060" width="8.5703125" style="1" customWidth="1"/>
    <col min="13061" max="13061" width="9.85546875" style="1" customWidth="1"/>
    <col min="13062" max="13062" width="11.140625" style="1" customWidth="1"/>
    <col min="13063" max="13063" width="14.42578125" style="1" customWidth="1"/>
    <col min="13064" max="13312" width="11.42578125" style="1"/>
    <col min="13313" max="13313" width="5.7109375" style="1" customWidth="1"/>
    <col min="13314" max="13314" width="8.42578125" style="1" customWidth="1"/>
    <col min="13315" max="13315" width="38.85546875" style="1" customWidth="1"/>
    <col min="13316" max="13316" width="8.5703125" style="1" customWidth="1"/>
    <col min="13317" max="13317" width="9.85546875" style="1" customWidth="1"/>
    <col min="13318" max="13318" width="11.140625" style="1" customWidth="1"/>
    <col min="13319" max="13319" width="14.42578125" style="1" customWidth="1"/>
    <col min="13320" max="13568" width="11.42578125" style="1"/>
    <col min="13569" max="13569" width="5.7109375" style="1" customWidth="1"/>
    <col min="13570" max="13570" width="8.42578125" style="1" customWidth="1"/>
    <col min="13571" max="13571" width="38.85546875" style="1" customWidth="1"/>
    <col min="13572" max="13572" width="8.5703125" style="1" customWidth="1"/>
    <col min="13573" max="13573" width="9.85546875" style="1" customWidth="1"/>
    <col min="13574" max="13574" width="11.140625" style="1" customWidth="1"/>
    <col min="13575" max="13575" width="14.42578125" style="1" customWidth="1"/>
    <col min="13576" max="13824" width="11.42578125" style="1"/>
    <col min="13825" max="13825" width="5.7109375" style="1" customWidth="1"/>
    <col min="13826" max="13826" width="8.42578125" style="1" customWidth="1"/>
    <col min="13827" max="13827" width="38.85546875" style="1" customWidth="1"/>
    <col min="13828" max="13828" width="8.5703125" style="1" customWidth="1"/>
    <col min="13829" max="13829" width="9.85546875" style="1" customWidth="1"/>
    <col min="13830" max="13830" width="11.140625" style="1" customWidth="1"/>
    <col min="13831" max="13831" width="14.42578125" style="1" customWidth="1"/>
    <col min="13832" max="14080" width="11.42578125" style="1"/>
    <col min="14081" max="14081" width="5.7109375" style="1" customWidth="1"/>
    <col min="14082" max="14082" width="8.42578125" style="1" customWidth="1"/>
    <col min="14083" max="14083" width="38.85546875" style="1" customWidth="1"/>
    <col min="14084" max="14084" width="8.5703125" style="1" customWidth="1"/>
    <col min="14085" max="14085" width="9.85546875" style="1" customWidth="1"/>
    <col min="14086" max="14086" width="11.140625" style="1" customWidth="1"/>
    <col min="14087" max="14087" width="14.42578125" style="1" customWidth="1"/>
    <col min="14088" max="14336" width="11.42578125" style="1"/>
    <col min="14337" max="14337" width="5.7109375" style="1" customWidth="1"/>
    <col min="14338" max="14338" width="8.42578125" style="1" customWidth="1"/>
    <col min="14339" max="14339" width="38.85546875" style="1" customWidth="1"/>
    <col min="14340" max="14340" width="8.5703125" style="1" customWidth="1"/>
    <col min="14341" max="14341" width="9.85546875" style="1" customWidth="1"/>
    <col min="14342" max="14342" width="11.140625" style="1" customWidth="1"/>
    <col min="14343" max="14343" width="14.42578125" style="1" customWidth="1"/>
    <col min="14344" max="14592" width="11.42578125" style="1"/>
    <col min="14593" max="14593" width="5.7109375" style="1" customWidth="1"/>
    <col min="14594" max="14594" width="8.42578125" style="1" customWidth="1"/>
    <col min="14595" max="14595" width="38.85546875" style="1" customWidth="1"/>
    <col min="14596" max="14596" width="8.5703125" style="1" customWidth="1"/>
    <col min="14597" max="14597" width="9.85546875" style="1" customWidth="1"/>
    <col min="14598" max="14598" width="11.140625" style="1" customWidth="1"/>
    <col min="14599" max="14599" width="14.42578125" style="1" customWidth="1"/>
    <col min="14600" max="14848" width="11.42578125" style="1"/>
    <col min="14849" max="14849" width="5.7109375" style="1" customWidth="1"/>
    <col min="14850" max="14850" width="8.42578125" style="1" customWidth="1"/>
    <col min="14851" max="14851" width="38.85546875" style="1" customWidth="1"/>
    <col min="14852" max="14852" width="8.5703125" style="1" customWidth="1"/>
    <col min="14853" max="14853" width="9.85546875" style="1" customWidth="1"/>
    <col min="14854" max="14854" width="11.140625" style="1" customWidth="1"/>
    <col min="14855" max="14855" width="14.42578125" style="1" customWidth="1"/>
    <col min="14856" max="15104" width="11.42578125" style="1"/>
    <col min="15105" max="15105" width="5.7109375" style="1" customWidth="1"/>
    <col min="15106" max="15106" width="8.42578125" style="1" customWidth="1"/>
    <col min="15107" max="15107" width="38.85546875" style="1" customWidth="1"/>
    <col min="15108" max="15108" width="8.5703125" style="1" customWidth="1"/>
    <col min="15109" max="15109" width="9.85546875" style="1" customWidth="1"/>
    <col min="15110" max="15110" width="11.140625" style="1" customWidth="1"/>
    <col min="15111" max="15111" width="14.42578125" style="1" customWidth="1"/>
    <col min="15112" max="15360" width="11.42578125" style="1"/>
    <col min="15361" max="15361" width="5.7109375" style="1" customWidth="1"/>
    <col min="15362" max="15362" width="8.42578125" style="1" customWidth="1"/>
    <col min="15363" max="15363" width="38.85546875" style="1" customWidth="1"/>
    <col min="15364" max="15364" width="8.5703125" style="1" customWidth="1"/>
    <col min="15365" max="15365" width="9.85546875" style="1" customWidth="1"/>
    <col min="15366" max="15366" width="11.140625" style="1" customWidth="1"/>
    <col min="15367" max="15367" width="14.42578125" style="1" customWidth="1"/>
    <col min="15368" max="15616" width="11.42578125" style="1"/>
    <col min="15617" max="15617" width="5.7109375" style="1" customWidth="1"/>
    <col min="15618" max="15618" width="8.42578125" style="1" customWidth="1"/>
    <col min="15619" max="15619" width="38.85546875" style="1" customWidth="1"/>
    <col min="15620" max="15620" width="8.5703125" style="1" customWidth="1"/>
    <col min="15621" max="15621" width="9.85546875" style="1" customWidth="1"/>
    <col min="15622" max="15622" width="11.140625" style="1" customWidth="1"/>
    <col min="15623" max="15623" width="14.42578125" style="1" customWidth="1"/>
    <col min="15624" max="15872" width="11.42578125" style="1"/>
    <col min="15873" max="15873" width="5.7109375" style="1" customWidth="1"/>
    <col min="15874" max="15874" width="8.42578125" style="1" customWidth="1"/>
    <col min="15875" max="15875" width="38.85546875" style="1" customWidth="1"/>
    <col min="15876" max="15876" width="8.5703125" style="1" customWidth="1"/>
    <col min="15877" max="15877" width="9.85546875" style="1" customWidth="1"/>
    <col min="15878" max="15878" width="11.140625" style="1" customWidth="1"/>
    <col min="15879" max="15879" width="14.42578125" style="1" customWidth="1"/>
    <col min="15880" max="16128" width="11.42578125" style="1"/>
    <col min="16129" max="16129" width="5.7109375" style="1" customWidth="1"/>
    <col min="16130" max="16130" width="8.42578125" style="1" customWidth="1"/>
    <col min="16131" max="16131" width="38.85546875" style="1" customWidth="1"/>
    <col min="16132" max="16132" width="8.5703125" style="1" customWidth="1"/>
    <col min="16133" max="16133" width="9.85546875" style="1" customWidth="1"/>
    <col min="16134" max="16134" width="11.140625" style="1" customWidth="1"/>
    <col min="16135" max="16135" width="14.42578125" style="1" customWidth="1"/>
    <col min="16136" max="16384" width="11.42578125" style="1"/>
  </cols>
  <sheetData>
    <row r="1" spans="1:48" s="151" customFormat="1" ht="12" customHeight="1">
      <c r="A1" s="204" t="s">
        <v>207</v>
      </c>
      <c r="B1" s="204"/>
      <c r="C1" s="204"/>
      <c r="D1" s="204"/>
      <c r="E1" s="204"/>
      <c r="F1" s="204"/>
      <c r="G1" s="204"/>
    </row>
    <row r="2" spans="1:48" s="151" customFormat="1" ht="12" customHeight="1">
      <c r="A2" s="204"/>
      <c r="B2" s="204"/>
      <c r="C2" s="204"/>
      <c r="D2" s="204"/>
      <c r="E2" s="204"/>
      <c r="F2" s="204"/>
      <c r="G2" s="204"/>
    </row>
    <row r="3" spans="1:48" s="152" customFormat="1" ht="15" customHeight="1">
      <c r="A3" s="143"/>
      <c r="B3" s="144"/>
      <c r="C3" s="145"/>
      <c r="D3" s="145"/>
      <c r="E3" s="143"/>
      <c r="F3" s="240" t="s">
        <v>208</v>
      </c>
      <c r="G3" s="240"/>
    </row>
    <row r="4" spans="1:48" s="152" customFormat="1" ht="15" customHeight="1">
      <c r="A4" s="146"/>
      <c r="B4" s="147"/>
      <c r="C4" s="143"/>
      <c r="D4" s="143"/>
      <c r="E4" s="143"/>
      <c r="F4" s="240" t="s">
        <v>219</v>
      </c>
      <c r="G4" s="240"/>
    </row>
    <row r="5" spans="1:48" s="151" customFormat="1" ht="12">
      <c r="A5" s="148"/>
      <c r="B5" s="149"/>
      <c r="C5" s="150"/>
      <c r="D5" s="150"/>
      <c r="E5" s="150"/>
      <c r="F5" s="150"/>
      <c r="G5" s="150"/>
    </row>
    <row r="6" spans="1:48" s="151" customFormat="1" ht="23.25" customHeight="1">
      <c r="A6" s="241" t="s">
        <v>209</v>
      </c>
      <c r="B6" s="242"/>
      <c r="C6" s="247" t="s">
        <v>210</v>
      </c>
      <c r="D6" s="247"/>
      <c r="E6" s="247"/>
      <c r="F6" s="247"/>
      <c r="G6" s="248"/>
    </row>
    <row r="7" spans="1:48" s="151" customFormat="1" ht="23.25" customHeight="1">
      <c r="A7" s="243"/>
      <c r="B7" s="244"/>
      <c r="C7" s="249" t="s">
        <v>218</v>
      </c>
      <c r="D7" s="249"/>
      <c r="E7" s="249"/>
      <c r="F7" s="249"/>
      <c r="G7" s="250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  <c r="AH7" s="216"/>
      <c r="AI7" s="216"/>
      <c r="AJ7" s="216"/>
      <c r="AK7" s="216"/>
      <c r="AL7" s="216"/>
      <c r="AM7" s="216"/>
      <c r="AN7" s="216"/>
      <c r="AO7" s="216"/>
      <c r="AP7" s="216"/>
      <c r="AQ7" s="216"/>
      <c r="AR7" s="216"/>
      <c r="AS7" s="216"/>
      <c r="AT7" s="216"/>
      <c r="AU7" s="216"/>
      <c r="AV7" s="216"/>
    </row>
    <row r="8" spans="1:48" s="151" customFormat="1" ht="12.75" customHeight="1">
      <c r="A8" s="245"/>
      <c r="B8" s="246"/>
      <c r="C8" s="251" t="s">
        <v>211</v>
      </c>
      <c r="D8" s="251"/>
      <c r="E8" s="251"/>
      <c r="F8" s="251"/>
      <c r="G8" s="252"/>
    </row>
    <row r="9" spans="1:48" s="151" customFormat="1" ht="19.5" customHeight="1">
      <c r="A9" s="219" t="s">
        <v>212</v>
      </c>
      <c r="B9" s="220"/>
      <c r="C9" s="221"/>
      <c r="D9" s="228" t="s">
        <v>213</v>
      </c>
      <c r="E9" s="229"/>
      <c r="F9" s="230"/>
      <c r="G9" s="237" t="s">
        <v>214</v>
      </c>
    </row>
    <row r="10" spans="1:48" s="151" customFormat="1" ht="13.5" customHeight="1">
      <c r="A10" s="222"/>
      <c r="B10" s="223"/>
      <c r="C10" s="224"/>
      <c r="D10" s="231"/>
      <c r="E10" s="232"/>
      <c r="F10" s="233"/>
      <c r="G10" s="238"/>
    </row>
    <row r="11" spans="1:48" ht="13.5" thickBot="1">
      <c r="A11" s="24"/>
      <c r="B11" s="23"/>
      <c r="C11" s="25"/>
      <c r="D11" s="24"/>
      <c r="E11" s="24"/>
      <c r="F11" s="24"/>
      <c r="G11" s="23"/>
    </row>
    <row r="12" spans="1:48" s="4" customFormat="1" ht="18" customHeight="1" thickBot="1">
      <c r="A12" s="21" t="s">
        <v>7</v>
      </c>
      <c r="B12" s="21" t="s">
        <v>6</v>
      </c>
      <c r="C12" s="22" t="s">
        <v>3</v>
      </c>
      <c r="D12" s="21" t="s">
        <v>1</v>
      </c>
      <c r="E12" s="21" t="s">
        <v>0</v>
      </c>
      <c r="F12" s="21" t="s">
        <v>5</v>
      </c>
      <c r="G12" s="21" t="s">
        <v>2</v>
      </c>
      <c r="H12" s="140"/>
    </row>
    <row r="13" spans="1:48" s="4" customFormat="1" ht="15" customHeight="1">
      <c r="A13" s="239"/>
      <c r="B13" s="239"/>
      <c r="C13" s="239"/>
      <c r="D13" s="142"/>
      <c r="E13" s="142"/>
      <c r="F13" s="142"/>
      <c r="G13" s="142"/>
      <c r="H13" s="140"/>
    </row>
    <row r="14" spans="1:48" s="4" customFormat="1" ht="13.5" customHeight="1">
      <c r="A14" s="20"/>
      <c r="B14" s="20"/>
      <c r="C14" s="20" t="s">
        <v>13</v>
      </c>
      <c r="D14" s="20"/>
      <c r="E14" s="20"/>
      <c r="F14" s="20"/>
      <c r="G14" s="20"/>
      <c r="H14" s="140"/>
    </row>
    <row r="15" spans="1:48" s="4" customFormat="1" ht="38.25" customHeight="1">
      <c r="A15" s="19"/>
      <c r="B15" s="27">
        <v>10003</v>
      </c>
      <c r="C15" s="136" t="s">
        <v>23</v>
      </c>
      <c r="D15" s="27" t="s">
        <v>24</v>
      </c>
      <c r="E15" s="33">
        <v>1.33</v>
      </c>
      <c r="F15" s="28"/>
      <c r="G15" s="28"/>
      <c r="H15" s="18"/>
      <c r="I15" s="18"/>
    </row>
    <row r="16" spans="1:48" s="4" customFormat="1" ht="38.25" customHeight="1">
      <c r="A16" s="19"/>
      <c r="B16" s="27">
        <v>10005</v>
      </c>
      <c r="C16" s="136" t="s">
        <v>25</v>
      </c>
      <c r="D16" s="27" t="s">
        <v>14</v>
      </c>
      <c r="E16" s="33">
        <v>950.87</v>
      </c>
      <c r="F16" s="28"/>
      <c r="G16" s="28"/>
      <c r="H16" s="18"/>
      <c r="I16" s="18"/>
    </row>
    <row r="17" spans="1:9" s="4" customFormat="1" ht="27.75" customHeight="1">
      <c r="A17" s="19"/>
      <c r="B17" s="27">
        <v>10006</v>
      </c>
      <c r="C17" s="136" t="s">
        <v>26</v>
      </c>
      <c r="D17" s="27" t="s">
        <v>14</v>
      </c>
      <c r="E17" s="33">
        <v>1591.38</v>
      </c>
      <c r="F17" s="28"/>
      <c r="G17" s="28"/>
      <c r="H17" s="18"/>
      <c r="I17" s="18"/>
    </row>
    <row r="18" spans="1:9" s="4" customFormat="1" ht="22.5">
      <c r="A18" s="19"/>
      <c r="B18" s="27">
        <v>10007</v>
      </c>
      <c r="C18" s="136" t="s">
        <v>183</v>
      </c>
      <c r="D18" s="27" t="s">
        <v>16</v>
      </c>
      <c r="E18" s="33">
        <v>1</v>
      </c>
      <c r="F18" s="28"/>
      <c r="G18" s="28"/>
      <c r="H18" s="18"/>
      <c r="I18" s="18"/>
    </row>
    <row r="19" spans="1:9" s="4" customFormat="1" ht="11.25">
      <c r="A19" s="19"/>
      <c r="B19" s="27">
        <v>10008</v>
      </c>
      <c r="C19" s="136" t="s">
        <v>195</v>
      </c>
      <c r="D19" s="27" t="s">
        <v>16</v>
      </c>
      <c r="E19" s="33">
        <v>744.92</v>
      </c>
      <c r="F19" s="28"/>
      <c r="G19" s="28"/>
      <c r="H19" s="18"/>
      <c r="I19" s="18"/>
    </row>
    <row r="20" spans="1:9" s="4" customFormat="1" ht="11.25">
      <c r="A20" s="19"/>
      <c r="B20" s="27">
        <v>10009</v>
      </c>
      <c r="C20" s="136" t="s">
        <v>196</v>
      </c>
      <c r="D20" s="27" t="s">
        <v>16</v>
      </c>
      <c r="E20" s="33">
        <v>1738.14</v>
      </c>
      <c r="F20" s="28"/>
      <c r="G20" s="28"/>
      <c r="H20" s="18"/>
      <c r="I20" s="18"/>
    </row>
    <row r="21" spans="1:9" s="4" customFormat="1" ht="22.5">
      <c r="A21" s="19"/>
      <c r="B21" s="27">
        <v>10041</v>
      </c>
      <c r="C21" s="136" t="s">
        <v>28</v>
      </c>
      <c r="D21" s="27" t="s">
        <v>14</v>
      </c>
      <c r="E21" s="33">
        <v>2120.8000000000002</v>
      </c>
      <c r="F21" s="28"/>
      <c r="G21" s="28"/>
      <c r="H21" s="18"/>
      <c r="I21" s="18"/>
    </row>
    <row r="22" spans="1:9" s="4" customFormat="1" ht="22.5">
      <c r="A22" s="19"/>
      <c r="B22" s="27">
        <v>10045</v>
      </c>
      <c r="C22" s="136" t="s">
        <v>29</v>
      </c>
      <c r="D22" s="27" t="s">
        <v>14</v>
      </c>
      <c r="E22" s="33">
        <v>1591.38</v>
      </c>
      <c r="F22" s="28"/>
      <c r="G22" s="28"/>
      <c r="H22" s="18"/>
      <c r="I22" s="18"/>
    </row>
    <row r="23" spans="1:9" s="4" customFormat="1" ht="22.5">
      <c r="A23" s="19"/>
      <c r="B23" s="27">
        <v>10055</v>
      </c>
      <c r="C23" s="136" t="s">
        <v>184</v>
      </c>
      <c r="D23" s="27" t="s">
        <v>14</v>
      </c>
      <c r="E23" s="33">
        <v>3045.28</v>
      </c>
      <c r="F23" s="28"/>
      <c r="G23" s="28"/>
      <c r="H23" s="18"/>
      <c r="I23" s="18"/>
    </row>
    <row r="24" spans="1:9" s="4" customFormat="1" ht="37.5" customHeight="1">
      <c r="A24" s="19"/>
      <c r="B24" s="27">
        <v>10081</v>
      </c>
      <c r="C24" s="136" t="s">
        <v>185</v>
      </c>
      <c r="D24" s="27" t="s">
        <v>14</v>
      </c>
      <c r="E24" s="33">
        <v>2909.13</v>
      </c>
      <c r="F24" s="28"/>
      <c r="G24" s="28"/>
      <c r="H24" s="18"/>
      <c r="I24" s="18"/>
    </row>
    <row r="25" spans="1:9" s="4" customFormat="1" ht="11.25">
      <c r="A25" s="19"/>
      <c r="B25" s="27">
        <v>10088</v>
      </c>
      <c r="C25" s="136" t="s">
        <v>30</v>
      </c>
      <c r="D25" s="27" t="s">
        <v>14</v>
      </c>
      <c r="E25" s="33">
        <v>2422.56</v>
      </c>
      <c r="F25" s="28"/>
      <c r="G25" s="28"/>
      <c r="H25" s="18"/>
      <c r="I25" s="18"/>
    </row>
    <row r="26" spans="1:9" s="4" customFormat="1" ht="11.25">
      <c r="A26" s="19"/>
      <c r="B26" s="27"/>
      <c r="C26" s="137" t="s">
        <v>31</v>
      </c>
      <c r="D26" s="27"/>
      <c r="E26" s="33"/>
      <c r="F26" s="28"/>
      <c r="G26" s="28"/>
      <c r="H26" s="18"/>
      <c r="I26" s="18"/>
    </row>
    <row r="27" spans="1:9" s="4" customFormat="1" ht="23.25" customHeight="1">
      <c r="A27" s="19"/>
      <c r="B27" s="27">
        <v>10025</v>
      </c>
      <c r="C27" s="136" t="s">
        <v>32</v>
      </c>
      <c r="D27" s="27" t="s">
        <v>14</v>
      </c>
      <c r="E27" s="33">
        <v>1000</v>
      </c>
      <c r="F27" s="28"/>
      <c r="G27" s="28"/>
      <c r="H27" s="18"/>
      <c r="I27" s="18"/>
    </row>
    <row r="28" spans="1:9" s="4" customFormat="1" ht="11.25">
      <c r="A28" s="19"/>
      <c r="B28" s="27">
        <v>10037</v>
      </c>
      <c r="C28" s="136" t="s">
        <v>33</v>
      </c>
      <c r="D28" s="27" t="s">
        <v>14</v>
      </c>
      <c r="E28" s="33">
        <v>5954.4</v>
      </c>
      <c r="F28" s="28"/>
      <c r="G28" s="28"/>
      <c r="H28" s="18"/>
      <c r="I28" s="18"/>
    </row>
    <row r="29" spans="1:9" s="4" customFormat="1" ht="11.25">
      <c r="A29" s="19"/>
      <c r="B29" s="27"/>
      <c r="C29" s="137" t="s">
        <v>34</v>
      </c>
      <c r="D29" s="27"/>
      <c r="E29" s="33"/>
      <c r="F29" s="28"/>
      <c r="G29" s="28"/>
      <c r="H29" s="18"/>
      <c r="I29" s="18"/>
    </row>
    <row r="30" spans="1:9" s="4" customFormat="1" ht="22.5">
      <c r="A30" s="19"/>
      <c r="B30" s="27">
        <v>10119</v>
      </c>
      <c r="C30" s="136" t="s">
        <v>194</v>
      </c>
      <c r="D30" s="27" t="s">
        <v>37</v>
      </c>
      <c r="E30" s="33">
        <v>1716.97</v>
      </c>
      <c r="F30" s="28"/>
      <c r="G30" s="28"/>
      <c r="H30" s="18"/>
      <c r="I30" s="18"/>
    </row>
    <row r="31" spans="1:9" s="4" customFormat="1" ht="11.25">
      <c r="A31" s="19"/>
      <c r="B31" s="27">
        <v>10120</v>
      </c>
      <c r="C31" s="136" t="s">
        <v>181</v>
      </c>
      <c r="D31" s="27" t="s">
        <v>180</v>
      </c>
      <c r="E31" s="33">
        <v>5150.8999999999996</v>
      </c>
      <c r="F31" s="28"/>
      <c r="G31" s="28"/>
      <c r="H31" s="18"/>
      <c r="I31" s="18"/>
    </row>
    <row r="32" spans="1:9" s="4" customFormat="1" ht="103.5" customHeight="1">
      <c r="A32" s="19"/>
      <c r="B32" s="27">
        <v>10119</v>
      </c>
      <c r="C32" s="138" t="s">
        <v>186</v>
      </c>
      <c r="D32" s="27" t="s">
        <v>14</v>
      </c>
      <c r="E32" s="33">
        <v>5954.4</v>
      </c>
      <c r="F32" s="28"/>
      <c r="G32" s="28"/>
      <c r="H32" s="18"/>
      <c r="I32" s="18"/>
    </row>
    <row r="33" spans="1:9" s="4" customFormat="1" ht="11.25">
      <c r="A33" s="19"/>
      <c r="B33" s="27">
        <v>10120</v>
      </c>
      <c r="C33" s="136" t="s">
        <v>182</v>
      </c>
      <c r="D33" s="27" t="s">
        <v>187</v>
      </c>
      <c r="E33" s="33">
        <v>59544.05</v>
      </c>
      <c r="F33" s="28"/>
      <c r="G33" s="28"/>
      <c r="H33" s="18"/>
      <c r="I33" s="18"/>
    </row>
    <row r="34" spans="1:9" s="4" customFormat="1" ht="22.5">
      <c r="A34" s="19"/>
      <c r="B34" s="27">
        <v>10121</v>
      </c>
      <c r="C34" s="136" t="s">
        <v>38</v>
      </c>
      <c r="D34" s="27" t="s">
        <v>187</v>
      </c>
      <c r="E34" s="33">
        <v>24225.61</v>
      </c>
      <c r="F34" s="28"/>
      <c r="G34" s="28"/>
      <c r="H34" s="18"/>
      <c r="I34" s="18"/>
    </row>
    <row r="35" spans="1:9" s="4" customFormat="1" ht="11.25">
      <c r="A35" s="19"/>
      <c r="B35" s="27"/>
      <c r="C35" s="136"/>
      <c r="D35" s="27"/>
      <c r="E35" s="33"/>
      <c r="F35" s="17" t="s">
        <v>4</v>
      </c>
      <c r="G35" s="17"/>
      <c r="H35" s="18"/>
      <c r="I35" s="18"/>
    </row>
    <row r="36" spans="1:9" s="4" customFormat="1" ht="11.25">
      <c r="A36" s="19"/>
      <c r="B36" s="27"/>
      <c r="C36" s="137" t="s">
        <v>39</v>
      </c>
      <c r="D36" s="27"/>
      <c r="E36" s="33"/>
      <c r="F36" s="28"/>
      <c r="G36" s="28"/>
      <c r="H36" s="140"/>
      <c r="I36" s="18"/>
    </row>
    <row r="37" spans="1:9" s="4" customFormat="1" ht="22.5">
      <c r="A37" s="19"/>
      <c r="B37" s="27">
        <v>10126</v>
      </c>
      <c r="C37" s="136" t="s">
        <v>40</v>
      </c>
      <c r="D37" s="27" t="s">
        <v>16</v>
      </c>
      <c r="E37" s="33">
        <v>770</v>
      </c>
      <c r="F37" s="28"/>
      <c r="G37" s="28"/>
      <c r="H37" s="18"/>
      <c r="I37" s="18"/>
    </row>
    <row r="38" spans="1:9" s="4" customFormat="1" ht="42.75" customHeight="1">
      <c r="A38" s="19"/>
      <c r="B38" s="27">
        <v>10176</v>
      </c>
      <c r="C38" s="136" t="s">
        <v>41</v>
      </c>
      <c r="D38" s="27" t="s">
        <v>16</v>
      </c>
      <c r="E38" s="33">
        <v>168</v>
      </c>
      <c r="F38" s="28"/>
      <c r="G38" s="28"/>
      <c r="H38" s="18"/>
      <c r="I38" s="18"/>
    </row>
    <row r="39" spans="1:9" s="4" customFormat="1" ht="22.5">
      <c r="A39" s="19"/>
      <c r="B39" s="27">
        <v>10183</v>
      </c>
      <c r="C39" s="136" t="s">
        <v>42</v>
      </c>
      <c r="D39" s="27" t="s">
        <v>16</v>
      </c>
      <c r="E39" s="33">
        <v>340.48</v>
      </c>
      <c r="F39" s="28"/>
      <c r="G39" s="28"/>
      <c r="H39" s="18"/>
      <c r="I39" s="18"/>
    </row>
    <row r="40" spans="1:9" s="4" customFormat="1" ht="11.25">
      <c r="A40" s="19"/>
      <c r="B40" s="27">
        <v>10194</v>
      </c>
      <c r="C40" s="136" t="s">
        <v>43</v>
      </c>
      <c r="D40" s="27" t="s">
        <v>18</v>
      </c>
      <c r="E40" s="33">
        <v>224</v>
      </c>
      <c r="F40" s="28"/>
      <c r="G40" s="28"/>
      <c r="H40" s="18"/>
      <c r="I40" s="18"/>
    </row>
    <row r="41" spans="1:9" s="4" customFormat="1" ht="11.25">
      <c r="A41" s="19"/>
      <c r="B41" s="27">
        <v>10196</v>
      </c>
      <c r="C41" s="136" t="s">
        <v>44</v>
      </c>
      <c r="D41" s="27" t="s">
        <v>18</v>
      </c>
      <c r="E41" s="33">
        <v>23.61</v>
      </c>
      <c r="F41" s="28"/>
      <c r="G41" s="28"/>
      <c r="H41" s="18"/>
      <c r="I41" s="18"/>
    </row>
    <row r="42" spans="1:9" s="4" customFormat="1" ht="33.75">
      <c r="A42" s="19"/>
      <c r="B42" s="27">
        <v>10211</v>
      </c>
      <c r="C42" s="136" t="s">
        <v>188</v>
      </c>
      <c r="D42" s="27" t="s">
        <v>16</v>
      </c>
      <c r="E42" s="33">
        <v>37.6</v>
      </c>
      <c r="F42" s="28"/>
      <c r="G42" s="28"/>
      <c r="H42" s="18"/>
      <c r="I42" s="18"/>
    </row>
    <row r="43" spans="1:9" s="4" customFormat="1" ht="41.25" customHeight="1">
      <c r="A43" s="19"/>
      <c r="B43" s="27">
        <v>10202</v>
      </c>
      <c r="C43" s="136" t="s">
        <v>45</v>
      </c>
      <c r="D43" s="27" t="s">
        <v>16</v>
      </c>
      <c r="E43" s="33">
        <v>48</v>
      </c>
      <c r="F43" s="28"/>
      <c r="G43" s="28"/>
      <c r="H43" s="18"/>
      <c r="I43" s="18"/>
    </row>
    <row r="44" spans="1:9" s="4" customFormat="1" ht="11.25">
      <c r="A44" s="19"/>
      <c r="B44" s="27">
        <v>10271</v>
      </c>
      <c r="C44" s="136" t="s">
        <v>46</v>
      </c>
      <c r="D44" s="27" t="s">
        <v>47</v>
      </c>
      <c r="E44" s="33">
        <v>5819.73</v>
      </c>
      <c r="F44" s="28"/>
      <c r="G44" s="28"/>
      <c r="H44" s="18"/>
      <c r="I44" s="18"/>
    </row>
    <row r="45" spans="1:9" s="4" customFormat="1" ht="11.25">
      <c r="A45" s="19"/>
      <c r="B45" s="27">
        <v>10088</v>
      </c>
      <c r="C45" s="136" t="s">
        <v>48</v>
      </c>
      <c r="D45" s="27" t="s">
        <v>16</v>
      </c>
      <c r="E45" s="33">
        <v>841.69</v>
      </c>
      <c r="F45" s="28"/>
      <c r="G45" s="28"/>
      <c r="H45" s="18"/>
      <c r="I45" s="18"/>
    </row>
    <row r="46" spans="1:9" s="4" customFormat="1" ht="11.25">
      <c r="A46" s="19"/>
      <c r="B46" s="27">
        <v>10371</v>
      </c>
      <c r="C46" s="136" t="s">
        <v>49</v>
      </c>
      <c r="D46" s="27" t="s">
        <v>187</v>
      </c>
      <c r="E46" s="33">
        <v>2525.0700000000002</v>
      </c>
      <c r="F46" s="28"/>
      <c r="G46" s="28"/>
      <c r="H46" s="18"/>
      <c r="I46" s="18"/>
    </row>
    <row r="47" spans="1:9" s="4" customFormat="1" ht="11.25">
      <c r="A47" s="19"/>
      <c r="B47" s="27" t="s">
        <v>50</v>
      </c>
      <c r="C47" s="136" t="s">
        <v>202</v>
      </c>
      <c r="D47" s="27" t="s">
        <v>51</v>
      </c>
      <c r="E47" s="33">
        <v>37.6</v>
      </c>
      <c r="F47" s="28"/>
      <c r="G47" s="28"/>
      <c r="H47" s="18"/>
      <c r="I47" s="18"/>
    </row>
    <row r="48" spans="1:9" s="4" customFormat="1" ht="11.25">
      <c r="A48" s="19"/>
      <c r="B48" s="27"/>
      <c r="C48" s="136"/>
      <c r="D48" s="27"/>
      <c r="E48" s="33"/>
      <c r="F48" s="17" t="s">
        <v>4</v>
      </c>
      <c r="G48" s="17"/>
      <c r="H48" s="18"/>
      <c r="I48" s="18"/>
    </row>
    <row r="49" spans="1:9" s="4" customFormat="1" ht="11.25">
      <c r="A49" s="19"/>
      <c r="B49" s="27"/>
      <c r="C49" s="137" t="s">
        <v>52</v>
      </c>
      <c r="D49" s="27"/>
      <c r="E49" s="33"/>
      <c r="F49" s="28"/>
      <c r="G49" s="28"/>
      <c r="H49" s="140"/>
      <c r="I49" s="18"/>
    </row>
    <row r="50" spans="1:9" s="4" customFormat="1" ht="29.25" customHeight="1">
      <c r="A50" s="19"/>
      <c r="B50" s="27" t="s">
        <v>205</v>
      </c>
      <c r="C50" s="136" t="s">
        <v>189</v>
      </c>
      <c r="D50" s="27" t="s">
        <v>14</v>
      </c>
      <c r="E50" s="33">
        <v>2596.58</v>
      </c>
      <c r="F50" s="28"/>
      <c r="G50" s="28"/>
      <c r="H50" s="18"/>
      <c r="I50" s="18"/>
    </row>
    <row r="51" spans="1:9" s="4" customFormat="1" ht="38.25" customHeight="1">
      <c r="A51" s="19"/>
      <c r="B51" s="27" t="s">
        <v>54</v>
      </c>
      <c r="C51" s="136" t="s">
        <v>137</v>
      </c>
      <c r="D51" s="27" t="s">
        <v>14</v>
      </c>
      <c r="E51" s="33">
        <v>1997.37</v>
      </c>
      <c r="F51" s="28"/>
      <c r="G51" s="28"/>
      <c r="H51" s="18"/>
      <c r="I51" s="18"/>
    </row>
    <row r="52" spans="1:9" s="4" customFormat="1" ht="11.25">
      <c r="A52" s="19"/>
      <c r="B52" s="27">
        <v>10453</v>
      </c>
      <c r="C52" s="136" t="s">
        <v>55</v>
      </c>
      <c r="D52" s="27" t="s">
        <v>14</v>
      </c>
      <c r="E52" s="33">
        <v>599.21</v>
      </c>
      <c r="F52" s="28"/>
      <c r="G52" s="28"/>
      <c r="H52" s="18"/>
      <c r="I52" s="18"/>
    </row>
    <row r="53" spans="1:9" s="4" customFormat="1" ht="11.25">
      <c r="A53" s="19"/>
      <c r="B53" s="27">
        <v>10551</v>
      </c>
      <c r="C53" s="136" t="s">
        <v>56</v>
      </c>
      <c r="D53" s="27" t="s">
        <v>14</v>
      </c>
      <c r="E53" s="33">
        <v>5992.11</v>
      </c>
      <c r="F53" s="28"/>
      <c r="G53" s="28"/>
      <c r="H53" s="18"/>
      <c r="I53" s="18"/>
    </row>
    <row r="54" spans="1:9" s="4" customFormat="1" ht="45" customHeight="1">
      <c r="A54" s="19"/>
      <c r="B54" s="27">
        <v>10549</v>
      </c>
      <c r="C54" s="136" t="s">
        <v>57</v>
      </c>
      <c r="D54" s="27" t="s">
        <v>14</v>
      </c>
      <c r="E54" s="33">
        <v>2596.58</v>
      </c>
      <c r="F54" s="28"/>
      <c r="G54" s="28"/>
      <c r="H54" s="18"/>
      <c r="I54" s="18"/>
    </row>
    <row r="55" spans="1:9" s="4" customFormat="1" ht="11.25">
      <c r="A55" s="19"/>
      <c r="B55" s="27" t="s">
        <v>58</v>
      </c>
      <c r="C55" s="136" t="s">
        <v>59</v>
      </c>
      <c r="D55" s="27" t="s">
        <v>187</v>
      </c>
      <c r="E55" s="33">
        <v>72704.27</v>
      </c>
      <c r="F55" s="28"/>
      <c r="G55" s="28"/>
      <c r="H55" s="18"/>
      <c r="I55" s="18"/>
    </row>
    <row r="56" spans="1:9" s="4" customFormat="1" ht="11.25">
      <c r="A56" s="19"/>
      <c r="B56" s="27"/>
      <c r="C56" s="136"/>
      <c r="D56" s="27"/>
      <c r="E56" s="33"/>
      <c r="F56" s="17" t="s">
        <v>4</v>
      </c>
      <c r="G56" s="17"/>
      <c r="H56" s="18"/>
      <c r="I56" s="18"/>
    </row>
    <row r="57" spans="1:9" s="4" customFormat="1" ht="11.25">
      <c r="A57" s="19"/>
      <c r="B57" s="27"/>
      <c r="C57" s="137" t="s">
        <v>15</v>
      </c>
      <c r="D57" s="27"/>
      <c r="E57" s="33"/>
      <c r="F57" s="28"/>
      <c r="G57" s="28"/>
      <c r="H57" s="140"/>
      <c r="I57" s="18"/>
    </row>
    <row r="58" spans="1:9" s="4" customFormat="1" ht="11.25">
      <c r="A58" s="19"/>
      <c r="B58" s="27">
        <v>10534</v>
      </c>
      <c r="C58" s="136" t="s">
        <v>60</v>
      </c>
      <c r="D58" s="27" t="s">
        <v>61</v>
      </c>
      <c r="E58" s="33">
        <v>0.93</v>
      </c>
      <c r="F58" s="28"/>
      <c r="G58" s="28"/>
      <c r="H58" s="18"/>
      <c r="I58" s="18"/>
    </row>
    <row r="59" spans="1:9" s="4" customFormat="1" ht="26.25" customHeight="1">
      <c r="A59" s="19"/>
      <c r="B59" s="27">
        <v>10519</v>
      </c>
      <c r="C59" s="136" t="s">
        <v>190</v>
      </c>
      <c r="D59" s="27" t="s">
        <v>62</v>
      </c>
      <c r="E59" s="33">
        <v>13917.75</v>
      </c>
      <c r="F59" s="28"/>
      <c r="G59" s="28"/>
      <c r="H59" s="18"/>
      <c r="I59" s="18"/>
    </row>
    <row r="60" spans="1:9" s="4" customFormat="1" ht="27" customHeight="1">
      <c r="A60" s="19"/>
      <c r="B60" s="27">
        <v>10521</v>
      </c>
      <c r="C60" s="136" t="s">
        <v>63</v>
      </c>
      <c r="D60" s="27" t="s">
        <v>62</v>
      </c>
      <c r="E60" s="33">
        <v>13917.75</v>
      </c>
      <c r="F60" s="28"/>
      <c r="G60" s="28"/>
      <c r="H60" s="18"/>
      <c r="I60" s="18"/>
    </row>
    <row r="61" spans="1:9" s="4" customFormat="1" ht="11.25">
      <c r="A61" s="19"/>
      <c r="B61" s="27">
        <v>10523</v>
      </c>
      <c r="C61" s="136" t="s">
        <v>64</v>
      </c>
      <c r="D61" s="27" t="s">
        <v>62</v>
      </c>
      <c r="E61" s="33">
        <v>13917.75</v>
      </c>
      <c r="F61" s="28"/>
      <c r="G61" s="28"/>
      <c r="H61" s="18"/>
      <c r="I61" s="18"/>
    </row>
    <row r="62" spans="1:9" s="4" customFormat="1" ht="11.25">
      <c r="A62" s="19"/>
      <c r="B62" s="27">
        <v>10525</v>
      </c>
      <c r="C62" s="136" t="s">
        <v>65</v>
      </c>
      <c r="D62" s="27" t="s">
        <v>62</v>
      </c>
      <c r="E62" s="33">
        <v>13917.75</v>
      </c>
      <c r="F62" s="28"/>
      <c r="G62" s="28"/>
      <c r="H62" s="18"/>
      <c r="I62" s="18"/>
    </row>
    <row r="63" spans="1:9" s="4" customFormat="1" ht="27.75" customHeight="1">
      <c r="A63" s="19"/>
      <c r="B63" s="27" t="s">
        <v>66</v>
      </c>
      <c r="C63" s="136" t="s">
        <v>67</v>
      </c>
      <c r="D63" s="27" t="s">
        <v>16</v>
      </c>
      <c r="E63" s="33">
        <v>60.31</v>
      </c>
      <c r="F63" s="28"/>
      <c r="G63" s="28"/>
      <c r="H63" s="18"/>
      <c r="I63" s="18"/>
    </row>
    <row r="64" spans="1:9" s="4" customFormat="1" ht="38.25" customHeight="1">
      <c r="A64" s="19"/>
      <c r="B64" s="27">
        <v>10554</v>
      </c>
      <c r="C64" s="136" t="s">
        <v>68</v>
      </c>
      <c r="D64" s="27" t="s">
        <v>16</v>
      </c>
      <c r="E64" s="33">
        <v>13.92</v>
      </c>
      <c r="F64" s="28"/>
      <c r="G64" s="28"/>
      <c r="H64" s="18"/>
      <c r="I64" s="18"/>
    </row>
    <row r="65" spans="1:9" s="4" customFormat="1" ht="11.25">
      <c r="A65" s="19"/>
      <c r="B65" s="27">
        <v>10555</v>
      </c>
      <c r="C65" s="136" t="s">
        <v>69</v>
      </c>
      <c r="D65" s="27" t="s">
        <v>17</v>
      </c>
      <c r="E65" s="33">
        <v>389.7</v>
      </c>
      <c r="F65" s="28"/>
      <c r="G65" s="28"/>
      <c r="H65" s="18"/>
      <c r="I65" s="18"/>
    </row>
    <row r="66" spans="1:9" s="4" customFormat="1" ht="38.25" customHeight="1">
      <c r="A66" s="19"/>
      <c r="B66" s="27">
        <v>10556</v>
      </c>
      <c r="C66" s="136" t="s">
        <v>70</v>
      </c>
      <c r="D66" s="27" t="s">
        <v>16</v>
      </c>
      <c r="E66" s="33">
        <v>13.92</v>
      </c>
      <c r="F66" s="28"/>
      <c r="G66" s="28"/>
      <c r="H66" s="18"/>
      <c r="I66" s="18"/>
    </row>
    <row r="67" spans="1:9" s="4" customFormat="1" ht="11.25">
      <c r="A67" s="19"/>
      <c r="B67" s="27">
        <v>10557</v>
      </c>
      <c r="C67" s="136" t="s">
        <v>71</v>
      </c>
      <c r="D67" s="27" t="s">
        <v>17</v>
      </c>
      <c r="E67" s="33">
        <v>153.12</v>
      </c>
      <c r="F67" s="28"/>
      <c r="G67" s="28"/>
      <c r="H67" s="18"/>
      <c r="I67" s="18"/>
    </row>
    <row r="68" spans="1:9" s="4" customFormat="1" ht="11.25">
      <c r="A68" s="19"/>
      <c r="B68" s="27"/>
      <c r="C68" s="136"/>
      <c r="D68" s="27"/>
      <c r="E68" s="33"/>
      <c r="F68" s="17" t="s">
        <v>4</v>
      </c>
      <c r="G68" s="17"/>
      <c r="H68" s="18"/>
      <c r="I68" s="18"/>
    </row>
    <row r="69" spans="1:9" s="4" customFormat="1" ht="11.25">
      <c r="A69" s="19"/>
      <c r="B69" s="27"/>
      <c r="C69" s="137" t="s">
        <v>72</v>
      </c>
      <c r="D69" s="27"/>
      <c r="E69" s="33"/>
      <c r="F69" s="28"/>
      <c r="G69" s="28"/>
      <c r="H69" s="140"/>
      <c r="I69" s="18"/>
    </row>
    <row r="70" spans="1:9" s="4" customFormat="1" ht="11.25">
      <c r="A70" s="19"/>
      <c r="B70" s="27">
        <v>10534</v>
      </c>
      <c r="C70" s="136" t="s">
        <v>60</v>
      </c>
      <c r="D70" s="27" t="s">
        <v>61</v>
      </c>
      <c r="E70" s="33">
        <v>0.93</v>
      </c>
      <c r="F70" s="28"/>
      <c r="G70" s="28"/>
      <c r="H70" s="18"/>
      <c r="I70" s="18"/>
    </row>
    <row r="71" spans="1:9" s="4" customFormat="1" ht="24.75" customHeight="1">
      <c r="A71" s="19"/>
      <c r="B71" s="27">
        <v>10519</v>
      </c>
      <c r="C71" s="136" t="s">
        <v>191</v>
      </c>
      <c r="D71" s="27" t="s">
        <v>62</v>
      </c>
      <c r="E71" s="33">
        <v>9278.5</v>
      </c>
      <c r="F71" s="28"/>
      <c r="G71" s="28"/>
      <c r="H71" s="18"/>
      <c r="I71" s="18"/>
    </row>
    <row r="72" spans="1:9" s="4" customFormat="1" ht="24.75" customHeight="1">
      <c r="A72" s="19"/>
      <c r="B72" s="27">
        <v>10521</v>
      </c>
      <c r="C72" s="136" t="s">
        <v>63</v>
      </c>
      <c r="D72" s="27" t="s">
        <v>62</v>
      </c>
      <c r="E72" s="33">
        <v>9278.5</v>
      </c>
      <c r="F72" s="28"/>
      <c r="G72" s="28"/>
      <c r="H72" s="18"/>
      <c r="I72" s="18"/>
    </row>
    <row r="73" spans="1:9" s="4" customFormat="1" ht="11.25">
      <c r="A73" s="19"/>
      <c r="B73" s="27">
        <v>10523</v>
      </c>
      <c r="C73" s="136" t="s">
        <v>64</v>
      </c>
      <c r="D73" s="27" t="s">
        <v>62</v>
      </c>
      <c r="E73" s="33">
        <v>9278.5</v>
      </c>
      <c r="F73" s="28"/>
      <c r="G73" s="28"/>
      <c r="H73" s="18"/>
      <c r="I73" s="18"/>
    </row>
    <row r="74" spans="1:9" s="4" customFormat="1" ht="11.25">
      <c r="A74" s="19"/>
      <c r="B74" s="27">
        <v>10525</v>
      </c>
      <c r="C74" s="136" t="s">
        <v>192</v>
      </c>
      <c r="D74" s="27" t="s">
        <v>62</v>
      </c>
      <c r="E74" s="33">
        <v>9278.5</v>
      </c>
      <c r="F74" s="28"/>
      <c r="G74" s="28"/>
      <c r="H74" s="18"/>
      <c r="I74" s="18"/>
    </row>
    <row r="75" spans="1:9" s="4" customFormat="1" ht="38.25" customHeight="1">
      <c r="A75" s="19"/>
      <c r="B75" s="27">
        <v>10554</v>
      </c>
      <c r="C75" s="136" t="s">
        <v>68</v>
      </c>
      <c r="D75" s="27" t="s">
        <v>16</v>
      </c>
      <c r="E75" s="33">
        <v>9.2799999999999994</v>
      </c>
      <c r="F75" s="28"/>
      <c r="G75" s="28"/>
      <c r="H75" s="18"/>
      <c r="I75" s="18"/>
    </row>
    <row r="76" spans="1:9" s="4" customFormat="1" ht="12" customHeight="1">
      <c r="A76" s="19"/>
      <c r="B76" s="27">
        <v>10555</v>
      </c>
      <c r="C76" s="136" t="s">
        <v>69</v>
      </c>
      <c r="D76" s="27" t="s">
        <v>17</v>
      </c>
      <c r="E76" s="33">
        <v>259.8</v>
      </c>
      <c r="F76" s="28"/>
      <c r="G76" s="28"/>
      <c r="H76" s="18"/>
      <c r="I76" s="18"/>
    </row>
    <row r="77" spans="1:9" s="4" customFormat="1" ht="38.25" customHeight="1">
      <c r="A77" s="19"/>
      <c r="B77" s="27">
        <v>10556</v>
      </c>
      <c r="C77" s="136" t="s">
        <v>70</v>
      </c>
      <c r="D77" s="27" t="s">
        <v>16</v>
      </c>
      <c r="E77" s="33">
        <v>9.2799999999999994</v>
      </c>
      <c r="F77" s="28"/>
      <c r="G77" s="28"/>
      <c r="H77" s="18"/>
      <c r="I77" s="18"/>
    </row>
    <row r="78" spans="1:9" s="4" customFormat="1" ht="12" customHeight="1">
      <c r="A78" s="19"/>
      <c r="B78" s="27">
        <v>10557</v>
      </c>
      <c r="C78" s="136" t="s">
        <v>73</v>
      </c>
      <c r="D78" s="27" t="s">
        <v>74</v>
      </c>
      <c r="E78" s="33">
        <v>102.06</v>
      </c>
      <c r="F78" s="28"/>
      <c r="G78" s="28"/>
      <c r="H78" s="18"/>
      <c r="I78" s="18"/>
    </row>
    <row r="79" spans="1:9" s="4" customFormat="1" ht="12" customHeight="1">
      <c r="A79" s="19"/>
      <c r="B79" s="27"/>
      <c r="C79" s="136"/>
      <c r="D79" s="27"/>
      <c r="E79" s="33"/>
      <c r="F79" s="17"/>
      <c r="G79" s="17"/>
      <c r="H79" s="18"/>
      <c r="I79" s="18"/>
    </row>
    <row r="80" spans="1:9" s="4" customFormat="1" ht="12" customHeight="1">
      <c r="A80" s="19"/>
      <c r="B80" s="27"/>
      <c r="C80" s="137" t="s">
        <v>75</v>
      </c>
      <c r="D80" s="27"/>
      <c r="E80" s="33"/>
      <c r="F80" s="28"/>
      <c r="G80" s="28"/>
      <c r="H80" s="140"/>
      <c r="I80" s="18"/>
    </row>
    <row r="81" spans="1:9" s="4" customFormat="1" ht="27" customHeight="1">
      <c r="A81" s="19"/>
      <c r="B81" s="27" t="s">
        <v>76</v>
      </c>
      <c r="C81" s="136" t="s">
        <v>206</v>
      </c>
      <c r="D81" s="27" t="s">
        <v>77</v>
      </c>
      <c r="E81" s="33">
        <v>1028.1300000000001</v>
      </c>
      <c r="F81" s="28"/>
      <c r="G81" s="28"/>
      <c r="H81" s="18"/>
      <c r="I81" s="18"/>
    </row>
    <row r="82" spans="1:9" s="4" customFormat="1" ht="38.25" customHeight="1">
      <c r="A82" s="19"/>
      <c r="B82" s="27">
        <v>10546</v>
      </c>
      <c r="C82" s="136" t="s">
        <v>78</v>
      </c>
      <c r="D82" s="27" t="s">
        <v>14</v>
      </c>
      <c r="E82" s="33">
        <v>467.33</v>
      </c>
      <c r="F82" s="28"/>
      <c r="G82" s="28"/>
      <c r="H82" s="18"/>
      <c r="I82" s="18"/>
    </row>
    <row r="83" spans="1:9" s="4" customFormat="1" ht="51.75" customHeight="1">
      <c r="A83" s="19"/>
      <c r="B83" s="27">
        <v>10549</v>
      </c>
      <c r="C83" s="136" t="s">
        <v>79</v>
      </c>
      <c r="D83" s="27" t="s">
        <v>14</v>
      </c>
      <c r="E83" s="33">
        <v>607.53</v>
      </c>
      <c r="F83" s="28"/>
      <c r="G83" s="28"/>
      <c r="H83" s="18"/>
      <c r="I83" s="18"/>
    </row>
    <row r="84" spans="1:9" s="4" customFormat="1" ht="12" customHeight="1">
      <c r="A84" s="19"/>
      <c r="B84" s="27">
        <v>10550</v>
      </c>
      <c r="C84" s="136" t="s">
        <v>80</v>
      </c>
      <c r="D84" s="27" t="s">
        <v>187</v>
      </c>
      <c r="E84" s="33">
        <v>17010.84</v>
      </c>
      <c r="F84" s="28"/>
      <c r="G84" s="28"/>
      <c r="H84" s="18"/>
      <c r="I84" s="18"/>
    </row>
    <row r="85" spans="1:9" s="4" customFormat="1" ht="12" customHeight="1">
      <c r="A85" s="19"/>
      <c r="B85" s="27"/>
      <c r="C85" s="136"/>
      <c r="D85" s="27"/>
      <c r="E85" s="33"/>
      <c r="F85" s="17" t="s">
        <v>4</v>
      </c>
      <c r="G85" s="17"/>
      <c r="H85" s="18"/>
      <c r="I85" s="18"/>
    </row>
    <row r="86" spans="1:9" s="4" customFormat="1" ht="12" customHeight="1">
      <c r="A86" s="19"/>
      <c r="B86" s="27"/>
      <c r="C86" s="137" t="s">
        <v>81</v>
      </c>
      <c r="D86" s="27"/>
      <c r="E86" s="33"/>
      <c r="F86" s="28"/>
      <c r="G86" s="28"/>
      <c r="H86" s="140"/>
      <c r="I86" s="18"/>
    </row>
    <row r="87" spans="1:9" s="4" customFormat="1" ht="12" customHeight="1">
      <c r="A87" s="19"/>
      <c r="B87" s="27"/>
      <c r="C87" s="137" t="s">
        <v>203</v>
      </c>
      <c r="D87" s="27"/>
      <c r="E87" s="33"/>
      <c r="F87" s="28"/>
      <c r="G87" s="28"/>
      <c r="H87" s="140"/>
      <c r="I87" s="18"/>
    </row>
    <row r="88" spans="1:9" s="4" customFormat="1" ht="38.25" customHeight="1">
      <c r="A88" s="19"/>
      <c r="B88" s="27">
        <v>10209</v>
      </c>
      <c r="C88" s="136" t="s">
        <v>204</v>
      </c>
      <c r="D88" s="27" t="s">
        <v>16</v>
      </c>
      <c r="E88" s="141">
        <v>96.625100000000003</v>
      </c>
      <c r="F88" s="187"/>
      <c r="G88" s="28"/>
      <c r="H88" s="18"/>
      <c r="I88" s="18"/>
    </row>
    <row r="89" spans="1:9" s="4" customFormat="1" ht="38.25" customHeight="1">
      <c r="A89" s="19"/>
      <c r="B89" s="27" t="s">
        <v>197</v>
      </c>
      <c r="C89" s="136" t="s">
        <v>199</v>
      </c>
      <c r="D89" s="27" t="s">
        <v>198</v>
      </c>
      <c r="E89" s="188">
        <v>404.12670000000003</v>
      </c>
      <c r="F89" s="28"/>
      <c r="G89" s="28"/>
      <c r="H89" s="18"/>
      <c r="I89" s="18"/>
    </row>
    <row r="90" spans="1:9" s="4" customFormat="1" ht="12" customHeight="1">
      <c r="A90" s="19"/>
      <c r="B90" s="27"/>
      <c r="C90" s="137" t="s">
        <v>85</v>
      </c>
      <c r="D90" s="27"/>
      <c r="E90" s="33"/>
      <c r="F90" s="28"/>
      <c r="G90" s="28"/>
      <c r="H90" s="18"/>
      <c r="I90" s="18"/>
    </row>
    <row r="91" spans="1:9" s="4" customFormat="1" ht="38.25" customHeight="1">
      <c r="A91" s="19"/>
      <c r="B91" s="27" t="s">
        <v>86</v>
      </c>
      <c r="C91" s="136" t="s">
        <v>200</v>
      </c>
      <c r="D91" s="27" t="s">
        <v>14</v>
      </c>
      <c r="E91" s="33">
        <v>837.14</v>
      </c>
      <c r="F91" s="28"/>
      <c r="G91" s="28"/>
      <c r="H91" s="18"/>
      <c r="I91" s="18"/>
    </row>
    <row r="92" spans="1:9" s="4" customFormat="1" ht="30.75" customHeight="1">
      <c r="A92" s="19"/>
      <c r="B92" s="27" t="s">
        <v>87</v>
      </c>
      <c r="C92" s="136" t="s">
        <v>201</v>
      </c>
      <c r="D92" s="27" t="s">
        <v>18</v>
      </c>
      <c r="E92" s="141">
        <v>408.43959999999998</v>
      </c>
      <c r="F92" s="28"/>
      <c r="G92" s="28"/>
      <c r="H92" s="18"/>
      <c r="I92" s="18"/>
    </row>
    <row r="93" spans="1:9" s="4" customFormat="1" ht="12" customHeight="1">
      <c r="A93" s="19"/>
      <c r="B93" s="27"/>
      <c r="C93" s="137"/>
      <c r="D93" s="27"/>
      <c r="E93" s="33"/>
      <c r="F93" s="17" t="s">
        <v>4</v>
      </c>
      <c r="G93" s="17"/>
      <c r="H93" s="18"/>
      <c r="I93" s="18"/>
    </row>
    <row r="94" spans="1:9" s="4" customFormat="1" ht="12" customHeight="1">
      <c r="A94" s="19"/>
      <c r="B94" s="27"/>
      <c r="C94" s="137" t="s">
        <v>19</v>
      </c>
      <c r="D94" s="27"/>
      <c r="E94" s="33"/>
      <c r="F94" s="28"/>
      <c r="G94" s="28"/>
      <c r="H94" s="140"/>
      <c r="I94" s="18"/>
    </row>
    <row r="95" spans="1:9" s="4" customFormat="1" ht="30" customHeight="1">
      <c r="A95" s="19"/>
      <c r="B95" s="27">
        <v>10561</v>
      </c>
      <c r="C95" s="136" t="s">
        <v>193</v>
      </c>
      <c r="D95" s="27" t="s">
        <v>88</v>
      </c>
      <c r="E95" s="33">
        <v>2.2400000000000002</v>
      </c>
      <c r="F95" s="28"/>
      <c r="G95" s="28"/>
      <c r="H95" s="18"/>
      <c r="I95" s="18"/>
    </row>
    <row r="96" spans="1:9" s="4" customFormat="1" ht="38.25" customHeight="1">
      <c r="A96" s="19"/>
      <c r="B96" s="27">
        <v>10562</v>
      </c>
      <c r="C96" s="136" t="s">
        <v>89</v>
      </c>
      <c r="D96" s="27" t="s">
        <v>88</v>
      </c>
      <c r="E96" s="33">
        <v>4.47</v>
      </c>
      <c r="F96" s="28"/>
      <c r="G96" s="28"/>
      <c r="H96" s="18"/>
      <c r="I96" s="18"/>
    </row>
    <row r="97" spans="1:9" s="4" customFormat="1" ht="30.75" customHeight="1">
      <c r="A97" s="19"/>
      <c r="B97" s="27">
        <v>10563</v>
      </c>
      <c r="C97" s="136" t="s">
        <v>90</v>
      </c>
      <c r="D97" s="27" t="s">
        <v>88</v>
      </c>
      <c r="E97" s="33">
        <v>3.99</v>
      </c>
      <c r="F97" s="28"/>
      <c r="G97" s="28"/>
      <c r="H97" s="18"/>
      <c r="I97" s="18"/>
    </row>
    <row r="98" spans="1:9" s="4" customFormat="1" ht="89.25" customHeight="1">
      <c r="A98" s="19"/>
      <c r="B98" s="27" t="s">
        <v>108</v>
      </c>
      <c r="C98" s="136" t="s">
        <v>107</v>
      </c>
      <c r="D98" s="27" t="s">
        <v>91</v>
      </c>
      <c r="E98" s="33">
        <v>10</v>
      </c>
      <c r="F98" s="28"/>
      <c r="G98" s="28"/>
      <c r="H98" s="18"/>
      <c r="I98" s="18"/>
    </row>
    <row r="99" spans="1:9" s="4" customFormat="1" ht="81.75" customHeight="1">
      <c r="A99" s="19"/>
      <c r="B99" s="27" t="s">
        <v>106</v>
      </c>
      <c r="C99" s="136" t="s">
        <v>105</v>
      </c>
      <c r="D99" s="27" t="s">
        <v>91</v>
      </c>
      <c r="E99" s="33">
        <v>22</v>
      </c>
      <c r="F99" s="28"/>
      <c r="G99" s="28"/>
      <c r="H99" s="18"/>
      <c r="I99" s="18"/>
    </row>
    <row r="100" spans="1:9" s="4" customFormat="1" ht="81" customHeight="1">
      <c r="A100" s="19"/>
      <c r="B100" s="27" t="s">
        <v>104</v>
      </c>
      <c r="C100" s="136" t="s">
        <v>103</v>
      </c>
      <c r="D100" s="27" t="s">
        <v>91</v>
      </c>
      <c r="E100" s="33">
        <v>1</v>
      </c>
      <c r="F100" s="28"/>
      <c r="G100" s="28"/>
      <c r="H100" s="18"/>
      <c r="I100" s="18"/>
    </row>
    <row r="101" spans="1:9" s="4" customFormat="1" ht="33.75" customHeight="1">
      <c r="A101" s="19"/>
      <c r="B101" s="27" t="s">
        <v>102</v>
      </c>
      <c r="C101" s="136" t="s">
        <v>101</v>
      </c>
      <c r="D101" s="27" t="s">
        <v>92</v>
      </c>
      <c r="E101" s="33">
        <v>12</v>
      </c>
      <c r="F101" s="28"/>
      <c r="G101" s="28"/>
      <c r="H101" s="18"/>
      <c r="I101" s="18"/>
    </row>
    <row r="102" spans="1:9" s="4" customFormat="1" ht="11.25">
      <c r="A102" s="15"/>
      <c r="B102" s="15"/>
      <c r="C102" s="16"/>
      <c r="D102" s="15"/>
      <c r="E102" s="14"/>
      <c r="F102" s="17" t="s">
        <v>4</v>
      </c>
      <c r="G102" s="17"/>
      <c r="H102" s="18"/>
    </row>
    <row r="103" spans="1:9" s="4" customFormat="1" ht="1.5" customHeight="1">
      <c r="A103" s="29"/>
      <c r="B103" s="29"/>
      <c r="C103" s="30"/>
      <c r="D103" s="29"/>
      <c r="E103" s="31"/>
      <c r="F103" s="32"/>
      <c r="G103" s="32"/>
      <c r="H103" s="140"/>
    </row>
    <row r="104" spans="1:9" s="4" customFormat="1" ht="11.25">
      <c r="A104" s="12"/>
      <c r="B104" s="13"/>
      <c r="C104" s="7"/>
      <c r="D104" s="10"/>
      <c r="E104" s="5"/>
      <c r="F104" s="5"/>
      <c r="H104" s="140"/>
    </row>
    <row r="105" spans="1:9" s="4" customFormat="1" ht="11.25">
      <c r="A105" s="12"/>
      <c r="B105" s="13"/>
      <c r="C105" s="7"/>
      <c r="D105" s="10"/>
      <c r="E105" s="5"/>
      <c r="F105" s="5"/>
      <c r="H105" s="140"/>
    </row>
    <row r="106" spans="1:9" s="4" customFormat="1" ht="11.25">
      <c r="A106" s="12"/>
      <c r="B106" s="13"/>
      <c r="C106" s="7"/>
      <c r="D106" s="10"/>
      <c r="E106" s="5"/>
      <c r="F106" s="5"/>
      <c r="H106" s="140"/>
    </row>
    <row r="107" spans="1:9" s="4" customFormat="1" ht="11.25">
      <c r="A107" s="12"/>
      <c r="B107" s="13"/>
      <c r="C107" s="7"/>
      <c r="D107" s="10"/>
      <c r="E107" s="5"/>
      <c r="F107" s="5"/>
      <c r="H107" s="140"/>
    </row>
    <row r="108" spans="1:9" s="4" customFormat="1" ht="11.25">
      <c r="A108" s="12"/>
      <c r="B108" s="13"/>
      <c r="C108" s="7"/>
      <c r="D108" s="10"/>
      <c r="E108" s="5"/>
      <c r="F108" s="5"/>
      <c r="H108" s="140"/>
    </row>
    <row r="109" spans="1:9" s="4" customFormat="1" ht="11.25">
      <c r="A109" s="12"/>
      <c r="B109" s="13"/>
      <c r="C109" s="7"/>
      <c r="D109" s="10"/>
      <c r="E109" s="5"/>
      <c r="F109" s="5"/>
      <c r="H109" s="140"/>
    </row>
    <row r="110" spans="1:9" s="4" customFormat="1" ht="11.25">
      <c r="A110" s="12"/>
      <c r="B110" s="13"/>
      <c r="C110" s="7"/>
      <c r="D110" s="10"/>
      <c r="E110" s="5"/>
      <c r="F110" s="5"/>
      <c r="H110" s="140"/>
    </row>
    <row r="111" spans="1:9" s="4" customFormat="1" ht="11.25">
      <c r="A111" s="12"/>
      <c r="B111" s="13"/>
      <c r="C111" s="7"/>
      <c r="D111" s="10"/>
      <c r="E111" s="5"/>
      <c r="F111" s="5"/>
      <c r="H111" s="140"/>
    </row>
    <row r="112" spans="1:9" s="4" customFormat="1" ht="11.25">
      <c r="A112" s="12"/>
      <c r="B112" s="13"/>
      <c r="C112" s="7"/>
      <c r="D112" s="10"/>
      <c r="E112" s="5"/>
      <c r="F112" s="5"/>
      <c r="H112" s="140"/>
    </row>
    <row r="113" spans="1:8" s="4" customFormat="1" ht="11.25">
      <c r="A113" s="12"/>
      <c r="B113" s="13"/>
      <c r="C113" s="7"/>
      <c r="D113" s="10"/>
      <c r="E113" s="5"/>
      <c r="F113" s="5"/>
      <c r="H113" s="140"/>
    </row>
    <row r="114" spans="1:8" s="4" customFormat="1" ht="11.25">
      <c r="A114" s="12"/>
      <c r="B114" s="13"/>
      <c r="C114" s="7"/>
      <c r="D114" s="10"/>
      <c r="E114" s="5"/>
      <c r="F114" s="5"/>
      <c r="H114" s="140"/>
    </row>
    <row r="115" spans="1:8" s="4" customFormat="1" ht="11.25">
      <c r="A115" s="12"/>
      <c r="B115" s="13"/>
      <c r="C115" s="7"/>
      <c r="D115" s="10"/>
      <c r="E115" s="5"/>
      <c r="F115" s="5"/>
      <c r="H115" s="140"/>
    </row>
    <row r="116" spans="1:8" s="4" customFormat="1" ht="11.25">
      <c r="A116" s="12"/>
      <c r="B116" s="13"/>
      <c r="C116" s="7"/>
      <c r="D116" s="10"/>
      <c r="E116" s="5"/>
      <c r="F116" s="5"/>
      <c r="H116" s="140"/>
    </row>
    <row r="117" spans="1:8" s="4" customFormat="1" ht="11.25">
      <c r="A117" s="12"/>
      <c r="B117" s="13"/>
      <c r="C117" s="7"/>
      <c r="D117" s="10"/>
      <c r="E117" s="5"/>
      <c r="F117" s="5"/>
      <c r="H117" s="140"/>
    </row>
    <row r="118" spans="1:8" s="4" customFormat="1" ht="11.25">
      <c r="A118" s="12"/>
      <c r="B118" s="13"/>
      <c r="C118" s="7"/>
      <c r="D118" s="10"/>
      <c r="E118" s="5"/>
      <c r="F118" s="5"/>
      <c r="H118" s="140"/>
    </row>
    <row r="119" spans="1:8" s="4" customFormat="1" ht="11.25">
      <c r="A119" s="12"/>
      <c r="B119" s="13"/>
      <c r="C119" s="7"/>
      <c r="D119" s="10"/>
      <c r="E119" s="5"/>
      <c r="F119" s="5"/>
      <c r="H119" s="140"/>
    </row>
    <row r="120" spans="1:8" s="4" customFormat="1" ht="11.25">
      <c r="A120" s="12"/>
      <c r="B120" s="13"/>
      <c r="C120" s="7"/>
      <c r="D120" s="10"/>
      <c r="E120" s="5"/>
      <c r="F120" s="5"/>
      <c r="H120" s="140"/>
    </row>
    <row r="121" spans="1:8" s="4" customFormat="1" ht="11.25">
      <c r="A121" s="12"/>
      <c r="B121" s="13"/>
      <c r="C121" s="7"/>
      <c r="D121" s="10"/>
      <c r="E121" s="5"/>
      <c r="F121" s="5"/>
      <c r="H121" s="140"/>
    </row>
    <row r="122" spans="1:8" s="4" customFormat="1" ht="11.25">
      <c r="A122" s="12"/>
      <c r="B122" s="13"/>
      <c r="C122" s="7"/>
      <c r="D122" s="10"/>
      <c r="E122" s="5"/>
      <c r="F122" s="5"/>
      <c r="H122" s="140"/>
    </row>
    <row r="123" spans="1:8" s="4" customFormat="1" ht="11.25">
      <c r="A123" s="12"/>
      <c r="B123" s="13"/>
      <c r="C123" s="7"/>
      <c r="D123" s="10"/>
      <c r="E123" s="5"/>
      <c r="F123" s="5"/>
      <c r="H123" s="140"/>
    </row>
    <row r="124" spans="1:8" s="4" customFormat="1" ht="11.25">
      <c r="A124" s="12"/>
      <c r="B124" s="13"/>
      <c r="C124" s="7"/>
      <c r="D124" s="10"/>
      <c r="E124" s="5"/>
      <c r="F124" s="5"/>
      <c r="H124" s="140"/>
    </row>
    <row r="125" spans="1:8" s="4" customFormat="1" ht="11.25">
      <c r="A125" s="12"/>
      <c r="B125" s="13"/>
      <c r="C125" s="7"/>
      <c r="D125" s="10"/>
      <c r="E125" s="5"/>
      <c r="F125" s="5"/>
      <c r="H125" s="140"/>
    </row>
    <row r="126" spans="1:8" s="4" customFormat="1" ht="11.25">
      <c r="A126" s="12"/>
      <c r="B126" s="13"/>
      <c r="C126" s="7"/>
      <c r="D126" s="10"/>
      <c r="E126" s="5"/>
      <c r="F126" s="5"/>
      <c r="H126" s="140"/>
    </row>
    <row r="127" spans="1:8" s="4" customFormat="1" ht="11.25">
      <c r="A127" s="12"/>
      <c r="B127" s="13"/>
      <c r="C127" s="7"/>
      <c r="D127" s="10"/>
      <c r="E127" s="5"/>
      <c r="F127" s="5"/>
      <c r="H127" s="140"/>
    </row>
    <row r="128" spans="1:8" s="4" customFormat="1" ht="11.25">
      <c r="A128" s="12"/>
      <c r="B128" s="13"/>
      <c r="C128" s="7"/>
      <c r="D128" s="10"/>
      <c r="E128" s="5"/>
      <c r="F128" s="5"/>
      <c r="H128" s="140"/>
    </row>
    <row r="129" spans="1:8" s="4" customFormat="1" ht="11.25">
      <c r="A129" s="12"/>
      <c r="B129" s="13"/>
      <c r="C129" s="7"/>
      <c r="D129" s="10"/>
      <c r="E129" s="5"/>
      <c r="F129" s="5"/>
      <c r="H129" s="140"/>
    </row>
    <row r="130" spans="1:8" s="4" customFormat="1" ht="11.25">
      <c r="A130" s="12"/>
      <c r="B130" s="13"/>
      <c r="C130" s="7"/>
      <c r="D130" s="10"/>
      <c r="E130" s="5"/>
      <c r="F130" s="5"/>
      <c r="H130" s="140"/>
    </row>
    <row r="131" spans="1:8" s="4" customFormat="1" ht="11.25">
      <c r="A131" s="12"/>
      <c r="B131" s="13"/>
      <c r="C131" s="7"/>
      <c r="D131" s="10"/>
      <c r="E131" s="5"/>
      <c r="F131" s="5"/>
      <c r="H131" s="140"/>
    </row>
    <row r="132" spans="1:8" s="4" customFormat="1" ht="11.25">
      <c r="A132" s="12"/>
      <c r="B132" s="13"/>
      <c r="C132" s="7"/>
      <c r="D132" s="10"/>
      <c r="E132" s="5"/>
      <c r="F132" s="5"/>
      <c r="H132" s="140"/>
    </row>
    <row r="133" spans="1:8" s="4" customFormat="1" ht="11.25">
      <c r="A133" s="12"/>
      <c r="B133" s="13"/>
      <c r="C133" s="7"/>
      <c r="D133" s="10"/>
      <c r="E133" s="5"/>
      <c r="F133" s="5"/>
      <c r="H133" s="140"/>
    </row>
    <row r="134" spans="1:8" s="4" customFormat="1" ht="11.25">
      <c r="A134" s="12"/>
      <c r="B134" s="13"/>
      <c r="C134" s="7"/>
      <c r="D134" s="10"/>
      <c r="E134" s="5"/>
      <c r="F134" s="5"/>
      <c r="H134" s="140"/>
    </row>
    <row r="135" spans="1:8" s="4" customFormat="1" ht="11.25">
      <c r="A135" s="12"/>
      <c r="B135" s="13"/>
      <c r="C135" s="7"/>
      <c r="D135" s="10"/>
      <c r="E135" s="5"/>
      <c r="F135" s="5"/>
      <c r="H135" s="140"/>
    </row>
    <row r="136" spans="1:8" s="4" customFormat="1" ht="11.25">
      <c r="A136" s="12"/>
      <c r="B136" s="13"/>
      <c r="C136" s="7"/>
      <c r="D136" s="10"/>
      <c r="E136" s="5"/>
      <c r="F136" s="5"/>
      <c r="H136" s="140"/>
    </row>
    <row r="137" spans="1:8" s="4" customFormat="1" ht="11.25">
      <c r="A137" s="12"/>
      <c r="B137" s="13"/>
      <c r="C137" s="7"/>
      <c r="D137" s="10"/>
      <c r="E137" s="5"/>
      <c r="F137" s="5"/>
      <c r="H137" s="140"/>
    </row>
    <row r="138" spans="1:8" s="4" customFormat="1" ht="11.25">
      <c r="A138" s="12"/>
      <c r="B138" s="13"/>
      <c r="C138" s="7"/>
      <c r="D138" s="10"/>
      <c r="E138" s="5"/>
      <c r="F138" s="5"/>
      <c r="H138" s="140"/>
    </row>
    <row r="139" spans="1:8" s="4" customFormat="1" ht="11.25">
      <c r="A139" s="12"/>
      <c r="B139" s="13"/>
      <c r="C139" s="7"/>
      <c r="D139" s="10"/>
      <c r="E139" s="5"/>
      <c r="F139" s="5"/>
      <c r="H139" s="140"/>
    </row>
    <row r="140" spans="1:8" s="4" customFormat="1" ht="11.25">
      <c r="A140" s="12"/>
      <c r="B140" s="13"/>
      <c r="C140" s="7"/>
      <c r="D140" s="10"/>
      <c r="E140" s="5"/>
      <c r="F140" s="5"/>
      <c r="H140" s="140"/>
    </row>
    <row r="141" spans="1:8" s="4" customFormat="1" ht="11.25">
      <c r="A141" s="12"/>
      <c r="B141" s="13"/>
      <c r="C141" s="7"/>
      <c r="D141" s="10"/>
      <c r="E141" s="5"/>
      <c r="F141" s="5"/>
      <c r="H141" s="140"/>
    </row>
    <row r="142" spans="1:8" s="4" customFormat="1" ht="11.25">
      <c r="A142" s="12"/>
      <c r="B142" s="13"/>
      <c r="C142" s="7"/>
      <c r="D142" s="10"/>
      <c r="E142" s="5"/>
      <c r="F142" s="5"/>
      <c r="H142" s="140"/>
    </row>
    <row r="143" spans="1:8" s="4" customFormat="1" ht="11.25">
      <c r="A143" s="12"/>
      <c r="B143" s="13"/>
      <c r="C143" s="7"/>
      <c r="D143" s="10"/>
      <c r="E143" s="5"/>
      <c r="F143" s="5"/>
      <c r="H143" s="140"/>
    </row>
    <row r="144" spans="1:8" s="4" customFormat="1" ht="11.25">
      <c r="A144" s="12"/>
      <c r="B144" s="13"/>
      <c r="C144" s="7"/>
      <c r="D144" s="10"/>
      <c r="E144" s="5"/>
      <c r="F144" s="5"/>
      <c r="H144" s="140"/>
    </row>
    <row r="145" spans="1:8" s="4" customFormat="1" ht="11.25">
      <c r="A145" s="12"/>
      <c r="B145" s="13"/>
      <c r="C145" s="7"/>
      <c r="D145" s="10"/>
      <c r="E145" s="5"/>
      <c r="F145" s="5"/>
      <c r="H145" s="140"/>
    </row>
    <row r="146" spans="1:8" s="4" customFormat="1" ht="11.25">
      <c r="A146" s="12"/>
      <c r="B146" s="13"/>
      <c r="C146" s="7"/>
      <c r="D146" s="10"/>
      <c r="E146" s="5"/>
      <c r="F146" s="5"/>
      <c r="H146" s="140"/>
    </row>
    <row r="147" spans="1:8" s="4" customFormat="1" ht="11.25">
      <c r="A147" s="12"/>
      <c r="B147" s="13"/>
      <c r="C147" s="7"/>
      <c r="D147" s="10"/>
      <c r="E147" s="5"/>
      <c r="F147" s="5"/>
      <c r="H147" s="140"/>
    </row>
    <row r="148" spans="1:8" s="4" customFormat="1" ht="11.25">
      <c r="A148" s="12"/>
      <c r="B148" s="13"/>
      <c r="C148" s="7"/>
      <c r="D148" s="10"/>
      <c r="E148" s="5"/>
      <c r="F148" s="5"/>
      <c r="H148" s="140"/>
    </row>
    <row r="149" spans="1:8" s="4" customFormat="1" ht="11.25">
      <c r="A149" s="12"/>
      <c r="B149" s="13"/>
      <c r="C149" s="7"/>
      <c r="D149" s="10"/>
      <c r="E149" s="5"/>
      <c r="F149" s="5"/>
      <c r="H149" s="140"/>
    </row>
    <row r="150" spans="1:8" s="4" customFormat="1" ht="11.25">
      <c r="A150" s="12"/>
      <c r="B150" s="13"/>
      <c r="C150" s="7"/>
      <c r="D150" s="10"/>
      <c r="E150" s="5"/>
      <c r="F150" s="5"/>
      <c r="H150" s="140"/>
    </row>
    <row r="151" spans="1:8" s="4" customFormat="1" ht="11.25">
      <c r="A151" s="12"/>
      <c r="B151" s="13"/>
      <c r="C151" s="7"/>
      <c r="D151" s="10"/>
      <c r="E151" s="5"/>
      <c r="F151" s="5"/>
      <c r="H151" s="140"/>
    </row>
    <row r="152" spans="1:8" s="4" customFormat="1" ht="11.25">
      <c r="A152" s="12"/>
      <c r="B152" s="13"/>
      <c r="C152" s="7"/>
      <c r="D152" s="10"/>
      <c r="E152" s="5"/>
      <c r="F152" s="5"/>
      <c r="H152" s="140"/>
    </row>
    <row r="153" spans="1:8" s="4" customFormat="1" ht="11.25">
      <c r="A153" s="12"/>
      <c r="B153" s="13"/>
      <c r="C153" s="7"/>
      <c r="D153" s="10"/>
      <c r="E153" s="5"/>
      <c r="F153" s="5"/>
      <c r="H153" s="140"/>
    </row>
    <row r="154" spans="1:8" s="4" customFormat="1" ht="11.25">
      <c r="A154" s="12"/>
      <c r="B154" s="13"/>
      <c r="C154" s="7"/>
      <c r="D154" s="10"/>
      <c r="E154" s="5"/>
      <c r="F154" s="5"/>
      <c r="H154" s="140"/>
    </row>
    <row r="155" spans="1:8" s="4" customFormat="1" ht="11.25">
      <c r="A155" s="12"/>
      <c r="B155" s="13"/>
      <c r="C155" s="7"/>
      <c r="D155" s="10"/>
      <c r="E155" s="5"/>
      <c r="F155" s="5"/>
      <c r="H155" s="140"/>
    </row>
    <row r="156" spans="1:8" s="4" customFormat="1" ht="11.25">
      <c r="A156" s="12"/>
      <c r="B156" s="13"/>
      <c r="C156" s="7"/>
      <c r="D156" s="10"/>
      <c r="E156" s="5"/>
      <c r="F156" s="5"/>
      <c r="H156" s="140"/>
    </row>
    <row r="157" spans="1:8" s="4" customFormat="1" ht="11.25">
      <c r="A157" s="12"/>
      <c r="B157" s="13"/>
      <c r="C157" s="7"/>
      <c r="D157" s="10"/>
      <c r="E157" s="5"/>
      <c r="F157" s="5"/>
      <c r="H157" s="140"/>
    </row>
    <row r="158" spans="1:8" s="4" customFormat="1" ht="11.25">
      <c r="A158" s="12"/>
      <c r="B158" s="13"/>
      <c r="C158" s="7"/>
      <c r="D158" s="10"/>
      <c r="E158" s="5"/>
      <c r="F158" s="5"/>
      <c r="H158" s="140"/>
    </row>
    <row r="159" spans="1:8" s="4" customFormat="1" ht="11.25">
      <c r="A159" s="12"/>
      <c r="B159" s="13"/>
      <c r="C159" s="7"/>
      <c r="D159" s="10"/>
      <c r="E159" s="5"/>
      <c r="F159" s="5"/>
      <c r="H159" s="140"/>
    </row>
    <row r="160" spans="1:8" s="4" customFormat="1" ht="11.25">
      <c r="A160" s="12"/>
      <c r="B160" s="13"/>
      <c r="C160" s="7"/>
      <c r="D160" s="10"/>
      <c r="E160" s="5"/>
      <c r="F160" s="5"/>
      <c r="H160" s="140"/>
    </row>
    <row r="161" spans="1:8" s="4" customFormat="1" ht="11.25">
      <c r="A161" s="12"/>
      <c r="B161" s="13"/>
      <c r="C161" s="7"/>
      <c r="D161" s="10"/>
      <c r="E161" s="5"/>
      <c r="F161" s="5"/>
      <c r="H161" s="140"/>
    </row>
    <row r="162" spans="1:8" s="4" customFormat="1" ht="11.25">
      <c r="A162" s="12"/>
      <c r="B162" s="13"/>
      <c r="C162" s="7"/>
      <c r="D162" s="10"/>
      <c r="E162" s="5"/>
      <c r="F162" s="5"/>
      <c r="H162" s="140"/>
    </row>
    <row r="163" spans="1:8" s="4" customFormat="1" ht="11.25">
      <c r="A163" s="12"/>
      <c r="B163" s="13"/>
      <c r="C163" s="7"/>
      <c r="D163" s="10"/>
      <c r="E163" s="5"/>
      <c r="F163" s="5"/>
      <c r="H163" s="140"/>
    </row>
    <row r="164" spans="1:8" s="4" customFormat="1" ht="11.25">
      <c r="A164" s="12"/>
      <c r="B164" s="13"/>
      <c r="C164" s="7"/>
      <c r="D164" s="10"/>
      <c r="E164" s="5"/>
      <c r="F164" s="5"/>
      <c r="H164" s="140"/>
    </row>
    <row r="165" spans="1:8" s="4" customFormat="1" ht="11.25">
      <c r="A165" s="12"/>
      <c r="B165" s="13"/>
      <c r="C165" s="7"/>
      <c r="D165" s="10"/>
      <c r="E165" s="5"/>
      <c r="F165" s="5"/>
      <c r="H165" s="140"/>
    </row>
    <row r="166" spans="1:8" s="4" customFormat="1" ht="11.25">
      <c r="A166" s="12"/>
      <c r="B166" s="13"/>
      <c r="C166" s="7"/>
      <c r="D166" s="10"/>
      <c r="E166" s="5"/>
      <c r="F166" s="5"/>
      <c r="H166" s="140"/>
    </row>
    <row r="167" spans="1:8" s="4" customFormat="1" ht="11.25">
      <c r="A167" s="12"/>
      <c r="B167" s="13"/>
      <c r="C167" s="7"/>
      <c r="D167" s="10"/>
      <c r="E167" s="5"/>
      <c r="F167" s="5"/>
      <c r="H167" s="140"/>
    </row>
    <row r="168" spans="1:8" s="4" customFormat="1" ht="11.25">
      <c r="A168" s="12"/>
      <c r="B168" s="13"/>
      <c r="C168" s="7"/>
      <c r="D168" s="10"/>
      <c r="E168" s="5"/>
      <c r="F168" s="5"/>
      <c r="H168" s="140"/>
    </row>
    <row r="169" spans="1:8" s="4" customFormat="1" ht="11.25">
      <c r="A169" s="12"/>
      <c r="B169" s="13"/>
      <c r="C169" s="7"/>
      <c r="D169" s="10"/>
      <c r="E169" s="5"/>
      <c r="F169" s="5"/>
      <c r="H169" s="140"/>
    </row>
    <row r="170" spans="1:8" s="4" customFormat="1" ht="11.25">
      <c r="A170" s="12"/>
      <c r="B170" s="13"/>
      <c r="C170" s="7"/>
      <c r="D170" s="10"/>
      <c r="E170" s="5"/>
      <c r="F170" s="5"/>
      <c r="H170" s="140"/>
    </row>
    <row r="171" spans="1:8" s="4" customFormat="1" ht="11.25">
      <c r="A171" s="12"/>
      <c r="B171" s="13"/>
      <c r="C171" s="7"/>
      <c r="D171" s="10"/>
      <c r="E171" s="5"/>
      <c r="F171" s="5"/>
      <c r="H171" s="140"/>
    </row>
    <row r="172" spans="1:8" s="4" customFormat="1" ht="11.25">
      <c r="A172" s="12"/>
      <c r="B172" s="13"/>
      <c r="C172" s="7"/>
      <c r="D172" s="10"/>
      <c r="E172" s="5"/>
      <c r="F172" s="5"/>
      <c r="H172" s="140"/>
    </row>
    <row r="173" spans="1:8" s="4" customFormat="1" ht="11.25">
      <c r="A173" s="12"/>
      <c r="B173" s="13"/>
      <c r="C173" s="7"/>
      <c r="D173" s="10"/>
      <c r="E173" s="5"/>
      <c r="F173" s="5"/>
      <c r="H173" s="140"/>
    </row>
    <row r="174" spans="1:8" s="4" customFormat="1" ht="11.25">
      <c r="A174" s="12"/>
      <c r="B174" s="13"/>
      <c r="C174" s="7"/>
      <c r="D174" s="10"/>
      <c r="E174" s="5"/>
      <c r="F174" s="5"/>
      <c r="H174" s="140"/>
    </row>
    <row r="175" spans="1:8" s="4" customFormat="1" ht="11.25">
      <c r="A175" s="12"/>
      <c r="B175" s="13"/>
      <c r="C175" s="7"/>
      <c r="D175" s="10"/>
      <c r="E175" s="5"/>
      <c r="F175" s="5"/>
      <c r="H175" s="140"/>
    </row>
    <row r="176" spans="1:8" s="4" customFormat="1" ht="11.25">
      <c r="A176" s="12"/>
      <c r="B176" s="13"/>
      <c r="C176" s="7"/>
      <c r="D176" s="10"/>
      <c r="E176" s="5"/>
      <c r="F176" s="5"/>
      <c r="H176" s="140"/>
    </row>
    <row r="177" spans="1:8" s="4" customFormat="1" ht="11.25">
      <c r="A177" s="12"/>
      <c r="B177" s="13"/>
      <c r="C177" s="7"/>
      <c r="D177" s="10"/>
      <c r="E177" s="5"/>
      <c r="F177" s="5"/>
      <c r="H177" s="140"/>
    </row>
    <row r="178" spans="1:8" s="4" customFormat="1" ht="11.25">
      <c r="A178" s="12"/>
      <c r="B178" s="13"/>
      <c r="C178" s="7"/>
      <c r="D178" s="10"/>
      <c r="E178" s="5"/>
      <c r="F178" s="5"/>
      <c r="H178" s="140"/>
    </row>
    <row r="179" spans="1:8" s="4" customFormat="1" ht="11.25">
      <c r="A179" s="12"/>
      <c r="B179" s="13"/>
      <c r="C179" s="7"/>
      <c r="D179" s="10"/>
      <c r="E179" s="5"/>
      <c r="F179" s="5"/>
      <c r="H179" s="140"/>
    </row>
    <row r="180" spans="1:8" s="4" customFormat="1" ht="11.25">
      <c r="A180" s="12"/>
      <c r="B180" s="13"/>
      <c r="C180" s="7"/>
      <c r="D180" s="10"/>
      <c r="E180" s="5"/>
      <c r="F180" s="5"/>
      <c r="H180" s="140"/>
    </row>
    <row r="181" spans="1:8" s="4" customFormat="1" ht="11.25">
      <c r="A181" s="12"/>
      <c r="B181" s="13"/>
      <c r="C181" s="7"/>
      <c r="D181" s="10"/>
      <c r="E181" s="5"/>
      <c r="F181" s="5"/>
      <c r="H181" s="140"/>
    </row>
    <row r="182" spans="1:8" s="4" customFormat="1" ht="11.25">
      <c r="A182" s="12"/>
      <c r="B182" s="13"/>
      <c r="C182" s="7"/>
      <c r="D182" s="10"/>
      <c r="E182" s="5"/>
      <c r="F182" s="5"/>
      <c r="H182" s="140"/>
    </row>
    <row r="183" spans="1:8" s="4" customFormat="1" ht="11.25">
      <c r="A183" s="12"/>
      <c r="B183" s="13"/>
      <c r="C183" s="7"/>
      <c r="D183" s="10"/>
      <c r="E183" s="5"/>
      <c r="F183" s="5"/>
      <c r="H183" s="140"/>
    </row>
    <row r="184" spans="1:8" s="4" customFormat="1" ht="11.25">
      <c r="A184" s="12"/>
      <c r="B184" s="13"/>
      <c r="C184" s="7"/>
      <c r="D184" s="10"/>
      <c r="E184" s="5"/>
      <c r="F184" s="5"/>
      <c r="H184" s="140"/>
    </row>
    <row r="185" spans="1:8" s="4" customFormat="1" ht="11.25">
      <c r="A185" s="12"/>
      <c r="B185" s="13"/>
      <c r="C185" s="7"/>
      <c r="D185" s="10"/>
      <c r="E185" s="5"/>
      <c r="F185" s="5"/>
      <c r="H185" s="140"/>
    </row>
    <row r="186" spans="1:8" s="4" customFormat="1" ht="11.25">
      <c r="A186" s="12"/>
      <c r="B186" s="13"/>
      <c r="C186" s="7"/>
      <c r="D186" s="10"/>
      <c r="E186" s="5"/>
      <c r="F186" s="5"/>
      <c r="H186" s="140"/>
    </row>
    <row r="187" spans="1:8" s="4" customFormat="1" ht="11.25">
      <c r="A187" s="12"/>
      <c r="B187" s="13"/>
      <c r="C187" s="7"/>
      <c r="D187" s="10"/>
      <c r="E187" s="5"/>
      <c r="F187" s="5"/>
      <c r="H187" s="140"/>
    </row>
    <row r="188" spans="1:8" s="4" customFormat="1" ht="11.25">
      <c r="A188" s="12"/>
      <c r="B188" s="13"/>
      <c r="C188" s="7"/>
      <c r="D188" s="10"/>
      <c r="E188" s="5"/>
      <c r="F188" s="5"/>
      <c r="H188" s="140"/>
    </row>
    <row r="189" spans="1:8" s="4" customFormat="1" ht="11.25">
      <c r="A189" s="12"/>
      <c r="B189" s="13"/>
      <c r="C189" s="7"/>
      <c r="D189" s="10"/>
      <c r="E189" s="5"/>
      <c r="F189" s="5"/>
      <c r="H189" s="140"/>
    </row>
    <row r="190" spans="1:8" s="4" customFormat="1" ht="11.25">
      <c r="A190" s="12"/>
      <c r="B190" s="13"/>
      <c r="C190" s="7"/>
      <c r="D190" s="10"/>
      <c r="E190" s="5"/>
      <c r="F190" s="5"/>
      <c r="H190" s="140"/>
    </row>
    <row r="191" spans="1:8" s="4" customFormat="1" ht="11.25">
      <c r="A191" s="12"/>
      <c r="B191" s="13"/>
      <c r="C191" s="7"/>
      <c r="D191" s="10"/>
      <c r="E191" s="5"/>
      <c r="F191" s="5"/>
      <c r="H191" s="140"/>
    </row>
    <row r="192" spans="1:8" s="4" customFormat="1" ht="11.25">
      <c r="A192" s="12"/>
      <c r="B192" s="13"/>
      <c r="C192" s="7"/>
      <c r="D192" s="10"/>
      <c r="E192" s="5"/>
      <c r="F192" s="5"/>
      <c r="H192" s="140"/>
    </row>
    <row r="193" spans="1:8" s="4" customFormat="1" ht="11.25">
      <c r="A193" s="12"/>
      <c r="B193" s="11"/>
      <c r="C193" s="7"/>
      <c r="D193" s="10"/>
      <c r="E193" s="5"/>
      <c r="F193" s="5"/>
      <c r="H193" s="140"/>
    </row>
    <row r="194" spans="1:8" s="4" customFormat="1" ht="11.25">
      <c r="A194" s="12"/>
      <c r="B194" s="11"/>
      <c r="C194" s="7"/>
      <c r="D194" s="10"/>
      <c r="E194" s="5"/>
      <c r="F194" s="5"/>
      <c r="H194" s="140"/>
    </row>
    <row r="195" spans="1:8" s="4" customFormat="1" ht="11.25">
      <c r="A195" s="12"/>
      <c r="B195" s="11"/>
      <c r="C195" s="7"/>
      <c r="D195" s="10"/>
      <c r="E195" s="5"/>
      <c r="F195" s="5"/>
      <c r="H195" s="140"/>
    </row>
    <row r="196" spans="1:8" s="4" customFormat="1" ht="11.25">
      <c r="A196" s="12"/>
      <c r="B196" s="11"/>
      <c r="C196" s="7"/>
      <c r="D196" s="10"/>
      <c r="E196" s="5"/>
      <c r="F196" s="5"/>
      <c r="H196" s="140"/>
    </row>
    <row r="197" spans="1:8" s="4" customFormat="1" ht="11.25">
      <c r="A197" s="12"/>
      <c r="B197" s="11"/>
      <c r="C197" s="7"/>
      <c r="D197" s="10"/>
      <c r="E197" s="5"/>
      <c r="F197" s="5"/>
      <c r="H197" s="140"/>
    </row>
    <row r="198" spans="1:8" s="4" customFormat="1" ht="11.25">
      <c r="A198" s="12"/>
      <c r="B198" s="11"/>
      <c r="C198" s="7"/>
      <c r="D198" s="10"/>
      <c r="E198" s="5"/>
      <c r="F198" s="5"/>
      <c r="H198" s="140"/>
    </row>
    <row r="199" spans="1:8" s="4" customFormat="1" ht="11.25">
      <c r="A199" s="12"/>
      <c r="B199" s="11"/>
      <c r="C199" s="7"/>
      <c r="D199" s="10"/>
      <c r="E199" s="5"/>
      <c r="F199" s="5"/>
      <c r="H199" s="140"/>
    </row>
    <row r="200" spans="1:8" s="4" customFormat="1" ht="11.25">
      <c r="A200" s="12"/>
      <c r="B200" s="11"/>
      <c r="C200" s="7"/>
      <c r="D200" s="10"/>
      <c r="E200" s="5"/>
      <c r="F200" s="5"/>
      <c r="H200" s="140"/>
    </row>
    <row r="201" spans="1:8" s="4" customFormat="1" ht="11.25">
      <c r="A201" s="12"/>
      <c r="B201" s="11"/>
      <c r="C201" s="7"/>
      <c r="D201" s="10"/>
      <c r="E201" s="5"/>
      <c r="F201" s="5"/>
      <c r="H201" s="140"/>
    </row>
    <row r="202" spans="1:8" s="4" customFormat="1" ht="11.25">
      <c r="A202" s="12"/>
      <c r="B202" s="11"/>
      <c r="C202" s="7"/>
      <c r="D202" s="10"/>
      <c r="E202" s="5"/>
      <c r="F202" s="5"/>
      <c r="H202" s="140"/>
    </row>
    <row r="203" spans="1:8" s="4" customFormat="1" ht="11.25">
      <c r="A203" s="12"/>
      <c r="B203" s="11"/>
      <c r="C203" s="7"/>
      <c r="D203" s="10"/>
      <c r="E203" s="5"/>
      <c r="F203" s="5"/>
      <c r="H203" s="140"/>
    </row>
    <row r="204" spans="1:8" s="4" customFormat="1" ht="11.25">
      <c r="A204" s="12"/>
      <c r="B204" s="11"/>
      <c r="C204" s="7"/>
      <c r="D204" s="10"/>
      <c r="E204" s="5"/>
      <c r="F204" s="5"/>
      <c r="H204" s="140"/>
    </row>
    <row r="205" spans="1:8" s="4" customFormat="1" ht="11.25">
      <c r="A205" s="12"/>
      <c r="B205" s="11"/>
      <c r="C205" s="7"/>
      <c r="D205" s="10"/>
      <c r="E205" s="5"/>
      <c r="F205" s="5"/>
      <c r="H205" s="140"/>
    </row>
    <row r="206" spans="1:8" s="4" customFormat="1" ht="11.25">
      <c r="A206" s="12"/>
      <c r="B206" s="11"/>
      <c r="C206" s="7"/>
      <c r="D206" s="10"/>
      <c r="E206" s="5"/>
      <c r="F206" s="5"/>
      <c r="H206" s="140"/>
    </row>
    <row r="207" spans="1:8" s="4" customFormat="1" ht="11.25">
      <c r="A207" s="12"/>
      <c r="B207" s="11"/>
      <c r="C207" s="7"/>
      <c r="D207" s="10"/>
      <c r="E207" s="5"/>
      <c r="F207" s="5"/>
      <c r="H207" s="140"/>
    </row>
    <row r="208" spans="1:8" s="4" customFormat="1" ht="11.25">
      <c r="A208" s="12"/>
      <c r="B208" s="11"/>
      <c r="C208" s="7"/>
      <c r="D208" s="10"/>
      <c r="E208" s="5"/>
      <c r="F208" s="5"/>
      <c r="H208" s="140"/>
    </row>
    <row r="209" spans="1:8" s="4" customFormat="1" ht="11.25">
      <c r="A209" s="12"/>
      <c r="B209" s="11"/>
      <c r="C209" s="7"/>
      <c r="D209" s="10"/>
      <c r="E209" s="5"/>
      <c r="F209" s="5"/>
      <c r="H209" s="140"/>
    </row>
    <row r="210" spans="1:8" s="4" customFormat="1" ht="11.25">
      <c r="A210" s="12"/>
      <c r="B210" s="11"/>
      <c r="C210" s="7"/>
      <c r="D210" s="10"/>
      <c r="E210" s="5"/>
      <c r="F210" s="5"/>
      <c r="H210" s="140"/>
    </row>
    <row r="211" spans="1:8" s="4" customFormat="1" ht="11.25">
      <c r="A211" s="12"/>
      <c r="B211" s="11"/>
      <c r="C211" s="7"/>
      <c r="D211" s="10"/>
      <c r="E211" s="5"/>
      <c r="F211" s="5"/>
      <c r="H211" s="140"/>
    </row>
    <row r="212" spans="1:8" s="4" customFormat="1" ht="11.25">
      <c r="A212" s="12"/>
      <c r="B212" s="11"/>
      <c r="C212" s="7"/>
      <c r="D212" s="10"/>
      <c r="E212" s="5"/>
      <c r="F212" s="5"/>
      <c r="H212" s="140"/>
    </row>
    <row r="213" spans="1:8" s="4" customFormat="1" ht="11.25">
      <c r="A213" s="12"/>
      <c r="B213" s="11"/>
      <c r="C213" s="7"/>
      <c r="D213" s="10"/>
      <c r="E213" s="5"/>
      <c r="F213" s="5"/>
      <c r="H213" s="140"/>
    </row>
    <row r="214" spans="1:8" s="4" customFormat="1" ht="11.25">
      <c r="A214" s="12"/>
      <c r="B214" s="11"/>
      <c r="C214" s="7"/>
      <c r="D214" s="10"/>
      <c r="E214" s="5"/>
      <c r="F214" s="5"/>
      <c r="H214" s="140"/>
    </row>
    <row r="215" spans="1:8" s="4" customFormat="1" ht="11.25">
      <c r="A215" s="12"/>
      <c r="B215" s="11"/>
      <c r="C215" s="7"/>
      <c r="D215" s="10"/>
      <c r="E215" s="5"/>
      <c r="F215" s="5"/>
      <c r="H215" s="140"/>
    </row>
    <row r="216" spans="1:8" s="4" customFormat="1" ht="11.25">
      <c r="A216" s="12"/>
      <c r="B216" s="11"/>
      <c r="C216" s="7"/>
      <c r="D216" s="10"/>
      <c r="E216" s="5"/>
      <c r="F216" s="5"/>
      <c r="H216" s="140"/>
    </row>
    <row r="217" spans="1:8" s="4" customFormat="1" ht="11.25">
      <c r="A217" s="12"/>
      <c r="B217" s="11"/>
      <c r="C217" s="7"/>
      <c r="D217" s="10"/>
      <c r="E217" s="5"/>
      <c r="F217" s="5"/>
      <c r="H217" s="140"/>
    </row>
    <row r="218" spans="1:8" s="4" customFormat="1" ht="11.25">
      <c r="A218" s="12"/>
      <c r="B218" s="11"/>
      <c r="C218" s="7"/>
      <c r="D218" s="10"/>
      <c r="E218" s="5"/>
      <c r="F218" s="5"/>
      <c r="H218" s="140"/>
    </row>
    <row r="219" spans="1:8" s="4" customFormat="1" ht="11.25">
      <c r="A219" s="12"/>
      <c r="B219" s="11"/>
      <c r="C219" s="7"/>
      <c r="D219" s="10"/>
      <c r="E219" s="5"/>
      <c r="F219" s="5"/>
      <c r="H219" s="140"/>
    </row>
    <row r="220" spans="1:8" s="4" customFormat="1" ht="11.25">
      <c r="A220" s="12"/>
      <c r="B220" s="11"/>
      <c r="C220" s="7"/>
      <c r="D220" s="10"/>
      <c r="E220" s="5"/>
      <c r="F220" s="5"/>
      <c r="H220" s="140"/>
    </row>
    <row r="221" spans="1:8" s="4" customFormat="1" ht="11.25">
      <c r="A221" s="12"/>
      <c r="B221" s="11"/>
      <c r="C221" s="7"/>
      <c r="D221" s="10"/>
      <c r="E221" s="5"/>
      <c r="F221" s="5"/>
      <c r="H221" s="140"/>
    </row>
    <row r="222" spans="1:8" s="4" customFormat="1" ht="11.25">
      <c r="A222" s="12"/>
      <c r="B222" s="11"/>
      <c r="C222" s="7"/>
      <c r="D222" s="10"/>
      <c r="E222" s="5"/>
      <c r="F222" s="5"/>
      <c r="H222" s="140"/>
    </row>
    <row r="223" spans="1:8" s="4" customFormat="1" ht="11.25">
      <c r="A223" s="12"/>
      <c r="B223" s="11"/>
      <c r="C223" s="7"/>
      <c r="D223" s="10"/>
      <c r="E223" s="5"/>
      <c r="F223" s="5"/>
      <c r="H223" s="140"/>
    </row>
    <row r="224" spans="1:8" s="4" customFormat="1" ht="11.25">
      <c r="A224" s="12"/>
      <c r="B224" s="11"/>
      <c r="C224" s="7"/>
      <c r="D224" s="10"/>
      <c r="E224" s="5"/>
      <c r="F224" s="5"/>
      <c r="H224" s="140"/>
    </row>
    <row r="225" spans="1:8" s="4" customFormat="1" ht="11.25">
      <c r="A225" s="12"/>
      <c r="B225" s="11"/>
      <c r="C225" s="7"/>
      <c r="D225" s="10"/>
      <c r="E225" s="5"/>
      <c r="F225" s="5"/>
      <c r="H225" s="140"/>
    </row>
    <row r="226" spans="1:8" s="4" customFormat="1" ht="11.25">
      <c r="A226" s="12"/>
      <c r="B226" s="11"/>
      <c r="C226" s="7"/>
      <c r="D226" s="10"/>
      <c r="E226" s="5"/>
      <c r="F226" s="5"/>
      <c r="H226" s="140"/>
    </row>
    <row r="227" spans="1:8" s="4" customFormat="1" ht="11.25">
      <c r="A227" s="12"/>
      <c r="B227" s="11"/>
      <c r="C227" s="7"/>
      <c r="D227" s="10"/>
      <c r="E227" s="5"/>
      <c r="F227" s="5"/>
      <c r="H227" s="140"/>
    </row>
    <row r="228" spans="1:8" s="4" customFormat="1" ht="11.25">
      <c r="A228" s="12"/>
      <c r="B228" s="11"/>
      <c r="C228" s="7"/>
      <c r="D228" s="10"/>
      <c r="E228" s="5"/>
      <c r="F228" s="5"/>
      <c r="H228" s="140"/>
    </row>
    <row r="229" spans="1:8" s="4" customFormat="1" ht="11.25">
      <c r="A229" s="12"/>
      <c r="B229" s="11"/>
      <c r="C229" s="7"/>
      <c r="D229" s="10"/>
      <c r="E229" s="5"/>
      <c r="F229" s="5"/>
      <c r="H229" s="140"/>
    </row>
    <row r="230" spans="1:8" s="4" customFormat="1" ht="11.25">
      <c r="A230" s="12"/>
      <c r="B230" s="11"/>
      <c r="C230" s="7"/>
      <c r="D230" s="10"/>
      <c r="E230" s="5"/>
      <c r="F230" s="5"/>
      <c r="H230" s="140"/>
    </row>
    <row r="231" spans="1:8" s="4" customFormat="1" ht="11.25">
      <c r="A231" s="12"/>
      <c r="B231" s="11"/>
      <c r="C231" s="7"/>
      <c r="D231" s="10"/>
      <c r="E231" s="5"/>
      <c r="F231" s="5"/>
      <c r="H231" s="140"/>
    </row>
    <row r="232" spans="1:8" s="4" customFormat="1" ht="11.25">
      <c r="A232" s="12"/>
      <c r="B232" s="11"/>
      <c r="C232" s="7"/>
      <c r="D232" s="10"/>
      <c r="E232" s="5"/>
      <c r="F232" s="5"/>
      <c r="H232" s="140"/>
    </row>
    <row r="233" spans="1:8" s="4" customFormat="1" ht="11.25">
      <c r="A233" s="8"/>
      <c r="C233" s="7"/>
      <c r="D233" s="6"/>
      <c r="E233" s="9"/>
      <c r="F233" s="5"/>
      <c r="H233" s="140"/>
    </row>
    <row r="234" spans="1:8" s="4" customFormat="1" ht="11.25">
      <c r="A234" s="8"/>
      <c r="C234" s="7"/>
      <c r="D234" s="6"/>
      <c r="E234" s="9"/>
      <c r="F234" s="5"/>
      <c r="H234" s="140"/>
    </row>
    <row r="235" spans="1:8" s="4" customFormat="1" ht="11.25">
      <c r="A235" s="8"/>
      <c r="C235" s="7"/>
      <c r="D235" s="6"/>
      <c r="E235" s="9"/>
      <c r="F235" s="5"/>
      <c r="H235" s="140"/>
    </row>
    <row r="236" spans="1:8" s="4" customFormat="1" ht="11.25">
      <c r="A236" s="8"/>
      <c r="C236" s="7"/>
      <c r="D236" s="6"/>
      <c r="E236" s="9"/>
      <c r="F236" s="5"/>
      <c r="H236" s="140"/>
    </row>
    <row r="237" spans="1:8" s="4" customFormat="1" ht="11.25">
      <c r="A237" s="8"/>
      <c r="C237" s="7"/>
      <c r="D237" s="6"/>
      <c r="E237" s="9"/>
      <c r="F237" s="5"/>
      <c r="H237" s="140"/>
    </row>
    <row r="238" spans="1:8" s="4" customFormat="1" ht="11.25">
      <c r="A238" s="8"/>
      <c r="C238" s="7"/>
      <c r="D238" s="6"/>
      <c r="E238" s="9"/>
      <c r="F238" s="5"/>
      <c r="H238" s="140"/>
    </row>
    <row r="239" spans="1:8" s="4" customFormat="1" ht="11.25">
      <c r="A239" s="8"/>
      <c r="C239" s="7"/>
      <c r="D239" s="6"/>
      <c r="E239" s="9"/>
      <c r="F239" s="5"/>
      <c r="H239" s="140"/>
    </row>
    <row r="240" spans="1:8" s="4" customFormat="1" ht="11.25">
      <c r="A240" s="8"/>
      <c r="C240" s="7"/>
      <c r="D240" s="6"/>
      <c r="E240" s="6"/>
      <c r="F240" s="5"/>
      <c r="H240" s="140"/>
    </row>
  </sheetData>
  <mergeCells count="12">
    <mergeCell ref="I7:AV7"/>
    <mergeCell ref="A6:B8"/>
    <mergeCell ref="C6:G6"/>
    <mergeCell ref="C7:G7"/>
    <mergeCell ref="C8:G8"/>
    <mergeCell ref="A9:C10"/>
    <mergeCell ref="D9:F10"/>
    <mergeCell ref="G9:G10"/>
    <mergeCell ref="A13:C13"/>
    <mergeCell ref="A1:G2"/>
    <mergeCell ref="F3:G3"/>
    <mergeCell ref="F4:G4"/>
  </mergeCells>
  <printOptions horizontalCentered="1"/>
  <pageMargins left="0.23622047244094491" right="0.23622047244094491" top="0.74803149606299213" bottom="0.74803149606299213" header="0.31496062992125984" footer="0.31496062992125984"/>
  <pageSetup scale="86" fitToHeight="0" orientation="portrait" horizontalDpi="360" verticalDpi="360" r:id="rId1"/>
  <rowBreaks count="2" manualBreakCount="2">
    <brk id="38" max="6" man="1"/>
    <brk id="79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199"/>
  <sheetViews>
    <sheetView view="pageBreakPreview" topLeftCell="A13" zoomScale="80" zoomScaleNormal="120" zoomScaleSheetLayoutView="80" zoomScalePageLayoutView="90" workbookViewId="0">
      <selection activeCell="I21" sqref="I21"/>
    </sheetView>
  </sheetViews>
  <sheetFormatPr baseColWidth="10" defaultRowHeight="15"/>
  <cols>
    <col min="1" max="1" width="6.28515625" style="41" customWidth="1"/>
    <col min="2" max="2" width="12.5703125" style="43" customWidth="1"/>
    <col min="3" max="3" width="58.42578125" style="42" customWidth="1"/>
    <col min="4" max="4" width="11.140625" style="41" customWidth="1"/>
    <col min="5" max="5" width="14.140625" style="41" customWidth="1"/>
    <col min="6" max="6" width="13.28515625" style="40" customWidth="1"/>
    <col min="7" max="7" width="18.140625" style="39" customWidth="1"/>
    <col min="8" max="8" width="13" style="26" customWidth="1"/>
    <col min="9" max="9" width="13.42578125" style="26" bestFit="1" customWidth="1"/>
    <col min="10" max="16384" width="11.42578125" style="26"/>
  </cols>
  <sheetData>
    <row r="3" spans="1:9" ht="34.5" customHeight="1">
      <c r="A3" s="259"/>
      <c r="B3" s="259"/>
      <c r="C3" s="259"/>
      <c r="D3" s="259"/>
      <c r="E3" s="259"/>
      <c r="F3" s="259"/>
      <c r="G3" s="259"/>
    </row>
    <row r="4" spans="1:9" ht="18.75">
      <c r="A4" s="135"/>
      <c r="B4" s="135"/>
      <c r="C4" s="135"/>
      <c r="D4" s="135"/>
      <c r="E4" s="135"/>
      <c r="F4" s="134"/>
      <c r="G4" s="133"/>
    </row>
    <row r="5" spans="1:9" ht="12.75">
      <c r="A5" s="130"/>
      <c r="B5" s="132"/>
      <c r="C5" s="131"/>
      <c r="D5" s="130"/>
      <c r="E5" s="130"/>
      <c r="F5" s="129"/>
      <c r="G5" s="128"/>
    </row>
    <row r="6" spans="1:9" ht="12.75">
      <c r="A6" s="260" t="s">
        <v>179</v>
      </c>
      <c r="B6" s="260"/>
      <c r="C6" s="261" t="s">
        <v>178</v>
      </c>
      <c r="D6" s="261"/>
      <c r="E6" s="261"/>
      <c r="F6" s="261"/>
      <c r="G6" s="261"/>
    </row>
    <row r="7" spans="1:9" ht="12.75">
      <c r="A7" s="260" t="s">
        <v>177</v>
      </c>
      <c r="B7" s="260"/>
      <c r="C7" s="262" t="s">
        <v>11</v>
      </c>
      <c r="D7" s="262"/>
      <c r="E7" s="262"/>
      <c r="F7" s="262"/>
      <c r="G7" s="262"/>
    </row>
    <row r="8" spans="1:9" ht="12.75">
      <c r="A8" s="263" t="s">
        <v>176</v>
      </c>
      <c r="B8" s="263"/>
      <c r="C8" s="264" t="s">
        <v>175</v>
      </c>
      <c r="D8" s="264"/>
      <c r="E8" s="264"/>
      <c r="F8" s="264"/>
      <c r="G8" s="264"/>
    </row>
    <row r="9" spans="1:9" ht="12.75">
      <c r="A9" s="266" t="s">
        <v>174</v>
      </c>
      <c r="B9" s="266"/>
      <c r="C9" s="262" t="s">
        <v>173</v>
      </c>
      <c r="D9" s="262"/>
      <c r="E9" s="262"/>
      <c r="F9" s="262"/>
      <c r="G9" s="262"/>
    </row>
    <row r="10" spans="1:9" ht="12.75">
      <c r="A10" s="260" t="s">
        <v>172</v>
      </c>
      <c r="B10" s="260"/>
      <c r="C10" s="261" t="s">
        <v>12</v>
      </c>
      <c r="D10" s="261"/>
      <c r="E10" s="261"/>
      <c r="F10" s="261"/>
      <c r="G10" s="127"/>
    </row>
    <row r="11" spans="1:9" ht="15.75" thickBot="1"/>
    <row r="12" spans="1:9" ht="13.5" thickBot="1">
      <c r="A12" s="125" t="s">
        <v>171</v>
      </c>
      <c r="B12" s="125" t="s">
        <v>10</v>
      </c>
      <c r="C12" s="126" t="s">
        <v>20</v>
      </c>
      <c r="D12" s="125" t="s">
        <v>21</v>
      </c>
      <c r="E12" s="125" t="s">
        <v>9</v>
      </c>
      <c r="F12" s="124" t="s">
        <v>5</v>
      </c>
      <c r="G12" s="123" t="s">
        <v>8</v>
      </c>
    </row>
    <row r="13" spans="1:9">
      <c r="A13" s="253"/>
      <c r="B13" s="253"/>
      <c r="C13" s="254"/>
      <c r="D13" s="122"/>
      <c r="E13" s="122"/>
      <c r="F13" s="121"/>
      <c r="G13" s="120"/>
    </row>
    <row r="14" spans="1:9">
      <c r="A14" s="119"/>
      <c r="B14" s="119"/>
      <c r="C14" s="97" t="s">
        <v>22</v>
      </c>
      <c r="D14" s="119"/>
      <c r="E14" s="119"/>
      <c r="F14" s="118"/>
      <c r="G14" s="117"/>
    </row>
    <row r="15" spans="1:9" ht="43.5" customHeight="1">
      <c r="A15" s="77">
        <v>10003</v>
      </c>
      <c r="B15" s="71" t="s">
        <v>170</v>
      </c>
      <c r="C15" s="76" t="s">
        <v>23</v>
      </c>
      <c r="D15" s="75" t="s">
        <v>24</v>
      </c>
      <c r="E15" s="35">
        <v>4349.527</v>
      </c>
      <c r="F15" s="74">
        <v>8412.94</v>
      </c>
      <c r="G15" s="73">
        <f>ROUND(E15*F15,2)</f>
        <v>36592309.68</v>
      </c>
      <c r="I15" s="116"/>
    </row>
    <row r="16" spans="1:9" ht="32.25" customHeight="1">
      <c r="A16" s="77">
        <v>10005</v>
      </c>
      <c r="B16" s="71" t="s">
        <v>169</v>
      </c>
      <c r="C16" s="76" t="s">
        <v>25</v>
      </c>
      <c r="D16" s="75" t="s">
        <v>118</v>
      </c>
      <c r="E16" s="35">
        <v>2.29</v>
      </c>
      <c r="F16" s="74">
        <v>7.14</v>
      </c>
      <c r="G16" s="73">
        <v>17932.12</v>
      </c>
    </row>
    <row r="17" spans="1:9" ht="29.25" customHeight="1">
      <c r="A17" s="77">
        <v>10006</v>
      </c>
      <c r="B17" s="71"/>
      <c r="C17" s="76" t="s">
        <v>26</v>
      </c>
      <c r="D17" s="75" t="s">
        <v>118</v>
      </c>
      <c r="E17" s="75">
        <v>1448.48</v>
      </c>
      <c r="F17" s="74">
        <v>7.14</v>
      </c>
      <c r="G17" s="73">
        <f t="shared" ref="G17:G25" si="0">ROUND(E17*F17,2)</f>
        <v>10342.15</v>
      </c>
      <c r="I17" s="26">
        <f>1.21/7.14</f>
        <v>0.16946778711484595</v>
      </c>
    </row>
    <row r="18" spans="1:9" ht="32.25" customHeight="1">
      <c r="A18" s="77">
        <v>10007</v>
      </c>
      <c r="B18" s="71" t="s">
        <v>168</v>
      </c>
      <c r="C18" s="76" t="s">
        <v>167</v>
      </c>
      <c r="D18" s="75" t="s">
        <v>16</v>
      </c>
      <c r="E18" s="35">
        <v>2</v>
      </c>
      <c r="F18" s="74">
        <v>11.89</v>
      </c>
      <c r="G18" s="73">
        <f t="shared" si="0"/>
        <v>23.78</v>
      </c>
    </row>
    <row r="19" spans="1:9" ht="22.5" customHeight="1">
      <c r="A19" s="77">
        <v>10008</v>
      </c>
      <c r="B19" s="71"/>
      <c r="C19" s="76" t="s">
        <v>166</v>
      </c>
      <c r="D19" s="75" t="s">
        <v>16</v>
      </c>
      <c r="E19" s="35">
        <f>I22</f>
        <v>13847.90898</v>
      </c>
      <c r="F19" s="74">
        <v>20.86</v>
      </c>
      <c r="G19" s="73">
        <f t="shared" si="0"/>
        <v>288867.38</v>
      </c>
      <c r="I19" s="82">
        <f>E19+E20</f>
        <v>38681.31</v>
      </c>
    </row>
    <row r="20" spans="1:9" ht="22.5" customHeight="1">
      <c r="A20" s="77">
        <v>10009</v>
      </c>
      <c r="B20" s="71"/>
      <c r="C20" s="76" t="s">
        <v>165</v>
      </c>
      <c r="D20" s="75" t="s">
        <v>16</v>
      </c>
      <c r="E20" s="35">
        <f>I21</f>
        <v>24833.401019999998</v>
      </c>
      <c r="F20" s="74">
        <v>166.98</v>
      </c>
      <c r="G20" s="73">
        <f t="shared" si="0"/>
        <v>4146681.3</v>
      </c>
      <c r="I20" s="26">
        <v>38681.31</v>
      </c>
    </row>
    <row r="21" spans="1:9" ht="30.75" customHeight="1">
      <c r="A21" s="77">
        <v>10041</v>
      </c>
      <c r="B21" s="71" t="s">
        <v>164</v>
      </c>
      <c r="C21" s="76" t="s">
        <v>28</v>
      </c>
      <c r="D21" s="75" t="s">
        <v>118</v>
      </c>
      <c r="E21" s="35">
        <f>+'[5]GEN XUCHI'!H15</f>
        <v>1448.65</v>
      </c>
      <c r="F21" s="74">
        <v>6.01</v>
      </c>
      <c r="G21" s="73">
        <f t="shared" si="0"/>
        <v>8706.39</v>
      </c>
      <c r="I21" s="72">
        <f>I20*0.642</f>
        <v>24833.401019999998</v>
      </c>
    </row>
    <row r="22" spans="1:9" ht="31.5" customHeight="1">
      <c r="A22" s="77">
        <v>10045</v>
      </c>
      <c r="B22" s="71"/>
      <c r="C22" s="76" t="s">
        <v>29</v>
      </c>
      <c r="D22" s="75" t="s">
        <v>118</v>
      </c>
      <c r="E22" s="35">
        <f>'[5]GEN XUCHI'!H16</f>
        <v>4349.53</v>
      </c>
      <c r="F22" s="74">
        <v>10.84</v>
      </c>
      <c r="G22" s="73">
        <f t="shared" si="0"/>
        <v>47148.91</v>
      </c>
      <c r="I22" s="72">
        <f>I20-I21</f>
        <v>13847.90898</v>
      </c>
    </row>
    <row r="23" spans="1:9" ht="33" customHeight="1">
      <c r="A23" s="77">
        <v>10055</v>
      </c>
      <c r="B23" s="71" t="s">
        <v>163</v>
      </c>
      <c r="C23" s="76" t="s">
        <v>162</v>
      </c>
      <c r="D23" s="110" t="s">
        <v>118</v>
      </c>
      <c r="E23" s="35">
        <f>'[5]GEN XUCHI'!H17</f>
        <v>3305.8903250000003</v>
      </c>
      <c r="F23" s="74">
        <v>10.09</v>
      </c>
      <c r="G23" s="73">
        <f t="shared" si="0"/>
        <v>33356.43</v>
      </c>
    </row>
    <row r="24" spans="1:9" ht="49.5" customHeight="1">
      <c r="A24" s="77">
        <v>10081</v>
      </c>
      <c r="B24" s="71" t="s">
        <v>161</v>
      </c>
      <c r="C24" s="76" t="s">
        <v>160</v>
      </c>
      <c r="D24" s="75" t="s">
        <v>118</v>
      </c>
      <c r="E24" s="35">
        <f>+'[5]GEN XUCHI'!H18</f>
        <v>8004</v>
      </c>
      <c r="F24" s="74">
        <v>31.58</v>
      </c>
      <c r="G24" s="73">
        <f t="shared" si="0"/>
        <v>252766.32</v>
      </c>
    </row>
    <row r="25" spans="1:9" ht="18.75" customHeight="1">
      <c r="A25" s="77">
        <v>10088</v>
      </c>
      <c r="B25" s="71" t="s">
        <v>144</v>
      </c>
      <c r="C25" s="76" t="s">
        <v>30</v>
      </c>
      <c r="D25" s="75" t="s">
        <v>118</v>
      </c>
      <c r="E25" s="35">
        <f>+'[5]GEN XUCHI'!H19</f>
        <v>2401.1999999999998</v>
      </c>
      <c r="F25" s="74">
        <v>27.25</v>
      </c>
      <c r="G25" s="73">
        <f t="shared" si="0"/>
        <v>65432.7</v>
      </c>
    </row>
    <row r="26" spans="1:9" ht="12.75">
      <c r="A26" s="77"/>
      <c r="B26" s="77"/>
      <c r="C26" s="115" t="s">
        <v>31</v>
      </c>
      <c r="D26" s="110"/>
      <c r="E26" s="35"/>
      <c r="F26" s="74"/>
      <c r="G26" s="73"/>
    </row>
    <row r="27" spans="1:9" ht="26.25" customHeight="1">
      <c r="A27" s="77">
        <v>10025</v>
      </c>
      <c r="B27" s="77" t="s">
        <v>159</v>
      </c>
      <c r="C27" s="76" t="s">
        <v>32</v>
      </c>
      <c r="D27" s="110" t="s">
        <v>118</v>
      </c>
      <c r="E27" s="114">
        <f>+'[5]GEN XUCHI'!H21</f>
        <v>1000</v>
      </c>
      <c r="F27" s="74">
        <v>13.12</v>
      </c>
      <c r="G27" s="73">
        <f>ROUND(F27*E27,2)</f>
        <v>13120</v>
      </c>
    </row>
    <row r="28" spans="1:9" ht="22.5" customHeight="1">
      <c r="A28" s="94">
        <v>10037</v>
      </c>
      <c r="B28" s="94" t="s">
        <v>158</v>
      </c>
      <c r="C28" s="113" t="s">
        <v>33</v>
      </c>
      <c r="D28" s="92" t="s">
        <v>118</v>
      </c>
      <c r="E28" s="112">
        <f>+'[5]GEN XUCHI'!H22</f>
        <v>11309.890325</v>
      </c>
      <c r="F28" s="74">
        <v>16.57</v>
      </c>
      <c r="G28" s="73">
        <f>ROUND(F28*E28,2)</f>
        <v>187404.88</v>
      </c>
    </row>
    <row r="29" spans="1:9" ht="12.75">
      <c r="A29" s="77"/>
      <c r="B29" s="77"/>
      <c r="C29" s="111" t="s">
        <v>34</v>
      </c>
      <c r="D29" s="110"/>
      <c r="E29" s="35"/>
      <c r="F29" s="74"/>
      <c r="G29" s="73"/>
    </row>
    <row r="30" spans="1:9" ht="22.5">
      <c r="A30" s="94" t="s">
        <v>35</v>
      </c>
      <c r="B30" s="81"/>
      <c r="C30" s="80" t="s">
        <v>36</v>
      </c>
      <c r="D30" s="38" t="s">
        <v>14</v>
      </c>
      <c r="E30" s="38">
        <f>+E16+E19+E20</f>
        <v>38683.599999999999</v>
      </c>
      <c r="F30" s="79">
        <v>9.36</v>
      </c>
      <c r="G30" s="78">
        <f>ROUND(F30*E30,2)</f>
        <v>362078.5</v>
      </c>
    </row>
    <row r="31" spans="1:9" ht="116.25" customHeight="1">
      <c r="A31" s="77">
        <v>10119</v>
      </c>
      <c r="B31" s="77" t="s">
        <v>157</v>
      </c>
      <c r="C31" s="76" t="s">
        <v>156</v>
      </c>
      <c r="D31" s="75" t="s">
        <v>118</v>
      </c>
      <c r="E31" s="92">
        <f>+'[5]GEN XUCHI'!H25</f>
        <v>11309.890325</v>
      </c>
      <c r="F31" s="74">
        <v>18.64</v>
      </c>
      <c r="G31" s="73">
        <f>ROUND(F31*E31,2)</f>
        <v>210816.36</v>
      </c>
    </row>
    <row r="32" spans="1:9" ht="25.5" customHeight="1">
      <c r="A32" s="77">
        <v>10120</v>
      </c>
      <c r="B32" s="77"/>
      <c r="C32" s="76" t="s">
        <v>155</v>
      </c>
      <c r="D32" s="75" t="s">
        <v>117</v>
      </c>
      <c r="E32" s="75">
        <f>'[5]GEN XUCHI'!H27</f>
        <v>24012</v>
      </c>
      <c r="F32" s="74">
        <v>12.42</v>
      </c>
      <c r="G32" s="73">
        <f>ROUND(F32*E32,2)</f>
        <v>298229.03999999998</v>
      </c>
    </row>
    <row r="33" spans="1:7" ht="29.25" customHeight="1">
      <c r="A33" s="77">
        <v>10121</v>
      </c>
      <c r="B33" s="77"/>
      <c r="C33" s="76" t="s">
        <v>38</v>
      </c>
      <c r="D33" s="110" t="s">
        <v>117</v>
      </c>
      <c r="E33" s="75">
        <f>+'[5]GEN XUCHI'!H27</f>
        <v>24012</v>
      </c>
      <c r="F33" s="74">
        <v>11.12</v>
      </c>
      <c r="G33" s="73">
        <f>ROUND(F33*E33,2)</f>
        <v>267013.44</v>
      </c>
    </row>
    <row r="34" spans="1:7" ht="12.75">
      <c r="A34" s="77"/>
      <c r="B34" s="71"/>
      <c r="C34" s="76"/>
      <c r="D34" s="255" t="s">
        <v>154</v>
      </c>
      <c r="E34" s="255"/>
      <c r="F34" s="255"/>
      <c r="G34" s="95">
        <f>ROUND(SUM(G16:G33),2)</f>
        <v>6209919.7000000002</v>
      </c>
    </row>
    <row r="35" spans="1:7">
      <c r="A35" s="77"/>
      <c r="B35" s="76"/>
      <c r="C35" s="97" t="s">
        <v>39</v>
      </c>
      <c r="D35" s="75"/>
      <c r="E35" s="109"/>
      <c r="F35" s="74"/>
      <c r="G35" s="73"/>
    </row>
    <row r="36" spans="1:7" ht="33" customHeight="1">
      <c r="A36" s="77">
        <v>10126</v>
      </c>
      <c r="B36" s="76" t="s">
        <v>153</v>
      </c>
      <c r="C36" s="76" t="s">
        <v>40</v>
      </c>
      <c r="D36" s="75" t="s">
        <v>16</v>
      </c>
      <c r="E36" s="75">
        <v>937.77</v>
      </c>
      <c r="F36" s="74">
        <v>24.56</v>
      </c>
      <c r="G36" s="73">
        <f t="shared" ref="G36:G46" si="1">ROUND(E36*F36,2)</f>
        <v>23031.63</v>
      </c>
    </row>
    <row r="37" spans="1:7" ht="42.75" customHeight="1">
      <c r="A37" s="77">
        <v>10176</v>
      </c>
      <c r="B37" s="77" t="s">
        <v>152</v>
      </c>
      <c r="C37" s="76" t="s">
        <v>41</v>
      </c>
      <c r="D37" s="75" t="s">
        <v>16</v>
      </c>
      <c r="E37" s="75">
        <v>51.82</v>
      </c>
      <c r="F37" s="74">
        <v>123.83</v>
      </c>
      <c r="G37" s="73">
        <f t="shared" si="1"/>
        <v>6416.87</v>
      </c>
    </row>
    <row r="38" spans="1:7" ht="33" customHeight="1">
      <c r="A38" s="77">
        <v>10183</v>
      </c>
      <c r="B38" s="77" t="s">
        <v>151</v>
      </c>
      <c r="C38" s="76" t="s">
        <v>42</v>
      </c>
      <c r="D38" s="75" t="s">
        <v>16</v>
      </c>
      <c r="E38" s="75">
        <v>429.78</v>
      </c>
      <c r="F38" s="74">
        <v>1497.76</v>
      </c>
      <c r="G38" s="73">
        <f t="shared" si="1"/>
        <v>643707.29</v>
      </c>
    </row>
    <row r="39" spans="1:7" ht="23.25" customHeight="1">
      <c r="A39" s="77">
        <v>10194</v>
      </c>
      <c r="B39" s="77" t="s">
        <v>150</v>
      </c>
      <c r="C39" s="76" t="s">
        <v>43</v>
      </c>
      <c r="D39" s="75" t="s">
        <v>148</v>
      </c>
      <c r="E39" s="75">
        <v>377.63</v>
      </c>
      <c r="F39" s="74">
        <v>65.739999999999995</v>
      </c>
      <c r="G39" s="73">
        <f t="shared" si="1"/>
        <v>24825.4</v>
      </c>
    </row>
    <row r="40" spans="1:7" ht="24" customHeight="1">
      <c r="A40" s="77">
        <v>10196</v>
      </c>
      <c r="B40" s="77" t="s">
        <v>149</v>
      </c>
      <c r="C40" s="76" t="s">
        <v>44</v>
      </c>
      <c r="D40" s="75" t="s">
        <v>148</v>
      </c>
      <c r="E40" s="75">
        <v>23.61</v>
      </c>
      <c r="F40" s="74">
        <v>130.47999999999999</v>
      </c>
      <c r="G40" s="73">
        <f t="shared" si="1"/>
        <v>3080.63</v>
      </c>
    </row>
    <row r="41" spans="1:7" ht="40.5" customHeight="1">
      <c r="A41" s="77">
        <v>10211</v>
      </c>
      <c r="B41" s="77" t="s">
        <v>115</v>
      </c>
      <c r="C41" s="76" t="s">
        <v>147</v>
      </c>
      <c r="D41" s="75" t="s">
        <v>16</v>
      </c>
      <c r="E41" s="75">
        <v>126</v>
      </c>
      <c r="F41" s="74">
        <v>2473</v>
      </c>
      <c r="G41" s="73">
        <f t="shared" si="1"/>
        <v>311598</v>
      </c>
    </row>
    <row r="42" spans="1:7" ht="39.75" customHeight="1">
      <c r="A42" s="77">
        <v>10202</v>
      </c>
      <c r="B42" s="77" t="s">
        <v>146</v>
      </c>
      <c r="C42" s="76" t="s">
        <v>45</v>
      </c>
      <c r="D42" s="75" t="s">
        <v>16</v>
      </c>
      <c r="E42" s="75">
        <v>95.91</v>
      </c>
      <c r="F42" s="74">
        <v>932.33</v>
      </c>
      <c r="G42" s="73">
        <f t="shared" si="1"/>
        <v>89419.77</v>
      </c>
    </row>
    <row r="43" spans="1:7" ht="18.75" customHeight="1">
      <c r="A43" s="77">
        <v>10271</v>
      </c>
      <c r="B43" s="77" t="s">
        <v>145</v>
      </c>
      <c r="C43" s="76" t="s">
        <v>46</v>
      </c>
      <c r="D43" s="75" t="s">
        <v>47</v>
      </c>
      <c r="E43" s="75">
        <v>10163.24</v>
      </c>
      <c r="F43" s="74">
        <v>26.69</v>
      </c>
      <c r="G43" s="73">
        <f t="shared" si="1"/>
        <v>271256.88</v>
      </c>
    </row>
    <row r="44" spans="1:7" ht="18.75" customHeight="1">
      <c r="A44" s="77">
        <v>10088</v>
      </c>
      <c r="B44" s="77" t="s">
        <v>144</v>
      </c>
      <c r="C44" s="76" t="s">
        <v>48</v>
      </c>
      <c r="D44" s="75" t="s">
        <v>16</v>
      </c>
      <c r="E44" s="75">
        <v>2323.46</v>
      </c>
      <c r="F44" s="74">
        <v>27.25</v>
      </c>
      <c r="G44" s="73">
        <f t="shared" si="1"/>
        <v>63314.29</v>
      </c>
    </row>
    <row r="45" spans="1:7" ht="22.5" customHeight="1">
      <c r="A45" s="77">
        <v>10371</v>
      </c>
      <c r="B45" s="77" t="s">
        <v>143</v>
      </c>
      <c r="C45" s="76" t="s">
        <v>49</v>
      </c>
      <c r="D45" s="75" t="s">
        <v>142</v>
      </c>
      <c r="E45" s="75">
        <v>23234.6</v>
      </c>
      <c r="F45" s="74">
        <v>14.83</v>
      </c>
      <c r="G45" s="73">
        <f t="shared" si="1"/>
        <v>344569.12</v>
      </c>
    </row>
    <row r="46" spans="1:7" ht="23.25" customHeight="1">
      <c r="A46" s="81" t="s">
        <v>50</v>
      </c>
      <c r="B46" s="108"/>
      <c r="C46" s="80" t="s">
        <v>141</v>
      </c>
      <c r="D46" s="107" t="s">
        <v>84</v>
      </c>
      <c r="E46" s="38">
        <f>+E41</f>
        <v>126</v>
      </c>
      <c r="F46" s="74">
        <v>120.18</v>
      </c>
      <c r="G46" s="78">
        <f t="shared" si="1"/>
        <v>15142.68</v>
      </c>
    </row>
    <row r="47" spans="1:7" ht="12.75">
      <c r="A47" s="81"/>
      <c r="B47" s="106"/>
      <c r="C47" s="106"/>
      <c r="D47" s="265" t="s">
        <v>140</v>
      </c>
      <c r="E47" s="265"/>
      <c r="F47" s="265"/>
      <c r="G47" s="83">
        <f>ROUND(SUM(G36:G46),2)</f>
        <v>1796362.56</v>
      </c>
    </row>
    <row r="48" spans="1:7">
      <c r="A48" s="91"/>
      <c r="B48" s="91"/>
      <c r="C48" s="97" t="s">
        <v>52</v>
      </c>
      <c r="D48" s="38"/>
      <c r="E48" s="38"/>
      <c r="F48" s="79"/>
      <c r="G48" s="78"/>
    </row>
    <row r="49" spans="1:9" ht="33" customHeight="1">
      <c r="A49" s="91" t="s">
        <v>53</v>
      </c>
      <c r="B49" s="91"/>
      <c r="C49" s="105" t="s">
        <v>139</v>
      </c>
      <c r="D49" s="38" t="s">
        <v>118</v>
      </c>
      <c r="E49" s="38">
        <f>'[5]GEN XUCHI'!H41</f>
        <v>3401.04</v>
      </c>
      <c r="F49" s="79">
        <v>97.6</v>
      </c>
      <c r="G49" s="78">
        <f t="shared" ref="G49:G54" si="2">ROUND(E49*F49,2)</f>
        <v>331941.5</v>
      </c>
    </row>
    <row r="50" spans="1:9" ht="40.5" customHeight="1">
      <c r="A50" s="91" t="s">
        <v>54</v>
      </c>
      <c r="B50" s="91" t="s">
        <v>138</v>
      </c>
      <c r="C50" s="90" t="s">
        <v>137</v>
      </c>
      <c r="D50" s="38" t="s">
        <v>118</v>
      </c>
      <c r="E50" s="38">
        <f>'[5]GEN XUCHI'!H42</f>
        <v>2616.1875</v>
      </c>
      <c r="F50" s="79">
        <v>48.02</v>
      </c>
      <c r="G50" s="78">
        <f t="shared" si="2"/>
        <v>125629.32</v>
      </c>
    </row>
    <row r="51" spans="1:9" ht="21" customHeight="1">
      <c r="A51" s="91">
        <v>10453</v>
      </c>
      <c r="B51" s="91" t="s">
        <v>136</v>
      </c>
      <c r="C51" s="90" t="s">
        <v>55</v>
      </c>
      <c r="D51" s="38" t="s">
        <v>118</v>
      </c>
      <c r="E51" s="38">
        <f>+'[5]GEN XUCHI'!H43</f>
        <v>784.85624999999993</v>
      </c>
      <c r="F51" s="79">
        <v>33.17</v>
      </c>
      <c r="G51" s="78">
        <f t="shared" si="2"/>
        <v>26033.68</v>
      </c>
    </row>
    <row r="52" spans="1:9" ht="22.5" customHeight="1">
      <c r="A52" s="91">
        <v>10551</v>
      </c>
      <c r="B52" s="91" t="s">
        <v>136</v>
      </c>
      <c r="C52" s="90" t="s">
        <v>56</v>
      </c>
      <c r="D52" s="38" t="s">
        <v>135</v>
      </c>
      <c r="E52" s="38">
        <f>+E51*10</f>
        <v>7848.5624999999991</v>
      </c>
      <c r="F52" s="79">
        <v>11.12</v>
      </c>
      <c r="G52" s="78">
        <f t="shared" si="2"/>
        <v>87276.02</v>
      </c>
    </row>
    <row r="53" spans="1:9" ht="45">
      <c r="A53" s="91">
        <v>10549</v>
      </c>
      <c r="B53" s="91" t="s">
        <v>119</v>
      </c>
      <c r="C53" s="90" t="s">
        <v>57</v>
      </c>
      <c r="D53" s="38" t="s">
        <v>118</v>
      </c>
      <c r="E53" s="38">
        <f>+E49</f>
        <v>3401.04</v>
      </c>
      <c r="F53" s="79">
        <v>14.34</v>
      </c>
      <c r="G53" s="78">
        <f t="shared" si="2"/>
        <v>48770.91</v>
      </c>
    </row>
    <row r="54" spans="1:9" ht="19.5" customHeight="1">
      <c r="A54" s="81" t="s">
        <v>58</v>
      </c>
      <c r="B54" s="91"/>
      <c r="C54" s="104" t="s">
        <v>59</v>
      </c>
      <c r="D54" s="38" t="s">
        <v>117</v>
      </c>
      <c r="E54" s="38">
        <f>+E49*28</f>
        <v>95229.119999999995</v>
      </c>
      <c r="F54" s="79">
        <v>9.5500000000000007</v>
      </c>
      <c r="G54" s="78">
        <f t="shared" si="2"/>
        <v>909438.1</v>
      </c>
      <c r="I54" s="34" t="s">
        <v>27</v>
      </c>
    </row>
    <row r="55" spans="1:9" ht="12.75">
      <c r="A55" s="77"/>
      <c r="B55" s="102"/>
      <c r="C55" s="101"/>
      <c r="D55" s="255" t="s">
        <v>134</v>
      </c>
      <c r="E55" s="255"/>
      <c r="F55" s="255"/>
      <c r="G55" s="95">
        <f>ROUND(SUM(G49:G54),2)</f>
        <v>1529089.53</v>
      </c>
    </row>
    <row r="56" spans="1:9">
      <c r="A56" s="77"/>
      <c r="B56" s="77"/>
      <c r="C56" s="97" t="s">
        <v>15</v>
      </c>
      <c r="D56" s="75"/>
      <c r="E56" s="75"/>
      <c r="F56" s="74"/>
      <c r="G56" s="73"/>
    </row>
    <row r="57" spans="1:9" ht="21.75" customHeight="1">
      <c r="A57" s="77">
        <v>10534</v>
      </c>
      <c r="B57" s="77" t="s">
        <v>130</v>
      </c>
      <c r="C57" s="76" t="s">
        <v>60</v>
      </c>
      <c r="D57" s="75" t="s">
        <v>61</v>
      </c>
      <c r="E57" s="92">
        <f>'[5]GEN XUCHI'!H48</f>
        <v>1.62785</v>
      </c>
      <c r="F57" s="74">
        <v>2684.15</v>
      </c>
      <c r="G57" s="73">
        <f t="shared" ref="G57:G66" si="3">ROUND(E57*F57,2)</f>
        <v>4369.3900000000003</v>
      </c>
    </row>
    <row r="58" spans="1:9" ht="29.25" customHeight="1">
      <c r="A58" s="77">
        <v>10519</v>
      </c>
      <c r="B58" s="77" t="s">
        <v>129</v>
      </c>
      <c r="C58" s="76" t="s">
        <v>133</v>
      </c>
      <c r="D58" s="75" t="s">
        <v>62</v>
      </c>
      <c r="E58" s="75">
        <f>'[5]GEN XUCHI'!H49</f>
        <v>24417.75</v>
      </c>
      <c r="F58" s="74">
        <v>14.12</v>
      </c>
      <c r="G58" s="73">
        <f t="shared" si="3"/>
        <v>344778.63</v>
      </c>
    </row>
    <row r="59" spans="1:9" ht="30.75" customHeight="1">
      <c r="A59" s="77">
        <v>10521</v>
      </c>
      <c r="B59" s="77"/>
      <c r="C59" s="76" t="s">
        <v>63</v>
      </c>
      <c r="D59" s="75" t="s">
        <v>62</v>
      </c>
      <c r="E59" s="75">
        <f>+'[5]GEN XUCHI'!H50</f>
        <v>24417.75</v>
      </c>
      <c r="F59" s="74">
        <v>0.11</v>
      </c>
      <c r="G59" s="73">
        <f t="shared" si="3"/>
        <v>2685.95</v>
      </c>
    </row>
    <row r="60" spans="1:9" ht="19.5" customHeight="1">
      <c r="A60" s="77">
        <v>10523</v>
      </c>
      <c r="B60" s="77" t="s">
        <v>127</v>
      </c>
      <c r="C60" s="76" t="s">
        <v>64</v>
      </c>
      <c r="D60" s="75" t="s">
        <v>62</v>
      </c>
      <c r="E60" s="75">
        <f>+'[5]GEN XUCHI'!H51</f>
        <v>24417.75</v>
      </c>
      <c r="F60" s="74">
        <v>0.11</v>
      </c>
      <c r="G60" s="73">
        <f t="shared" si="3"/>
        <v>2685.95</v>
      </c>
    </row>
    <row r="61" spans="1:9" ht="20.25" customHeight="1">
      <c r="A61" s="77">
        <v>10525</v>
      </c>
      <c r="B61" s="77" t="s">
        <v>127</v>
      </c>
      <c r="C61" s="76" t="s">
        <v>65</v>
      </c>
      <c r="D61" s="75" t="s">
        <v>62</v>
      </c>
      <c r="E61" s="75">
        <f>+'[5]GEN XUCHI'!H52</f>
        <v>24417.75</v>
      </c>
      <c r="F61" s="74">
        <v>1.56</v>
      </c>
      <c r="G61" s="73">
        <f t="shared" si="3"/>
        <v>38091.69</v>
      </c>
    </row>
    <row r="62" spans="1:9" ht="33" customHeight="1">
      <c r="A62" s="103" t="s">
        <v>66</v>
      </c>
      <c r="B62" s="77" t="s">
        <v>124</v>
      </c>
      <c r="C62" s="76" t="s">
        <v>132</v>
      </c>
      <c r="D62" s="75" t="s">
        <v>16</v>
      </c>
      <c r="E62" s="75">
        <f>+'[5]GEN XUCHI'!H53</f>
        <v>105.81025</v>
      </c>
      <c r="F62" s="74">
        <v>44.5</v>
      </c>
      <c r="G62" s="73">
        <f t="shared" si="3"/>
        <v>4708.5600000000004</v>
      </c>
    </row>
    <row r="63" spans="1:9" ht="33.75">
      <c r="A63" s="77">
        <v>10554</v>
      </c>
      <c r="B63" s="77" t="s">
        <v>124</v>
      </c>
      <c r="C63" s="76" t="s">
        <v>68</v>
      </c>
      <c r="D63" s="75" t="s">
        <v>16</v>
      </c>
      <c r="E63" s="75">
        <f>+'[5]GEN XUCHI'!H54</f>
        <v>24.417750000000002</v>
      </c>
      <c r="F63" s="74">
        <v>299.3</v>
      </c>
      <c r="G63" s="73">
        <f t="shared" si="3"/>
        <v>7308.23</v>
      </c>
    </row>
    <row r="64" spans="1:9" ht="18.75" customHeight="1">
      <c r="A64" s="77">
        <v>10555</v>
      </c>
      <c r="B64" s="77"/>
      <c r="C64" s="76" t="s">
        <v>125</v>
      </c>
      <c r="D64" s="75" t="s">
        <v>17</v>
      </c>
      <c r="E64" s="75">
        <v>1800</v>
      </c>
      <c r="F64" s="74">
        <v>3.83</v>
      </c>
      <c r="G64" s="73">
        <f t="shared" si="3"/>
        <v>6894</v>
      </c>
    </row>
    <row r="65" spans="1:7" ht="38.25" customHeight="1">
      <c r="A65" s="77">
        <v>10556</v>
      </c>
      <c r="B65" s="77" t="s">
        <v>124</v>
      </c>
      <c r="C65" s="76" t="s">
        <v>70</v>
      </c>
      <c r="D65" s="75" t="s">
        <v>16</v>
      </c>
      <c r="E65" s="75">
        <f>+'[5]GEN XUCHI'!H56</f>
        <v>24.417750000000002</v>
      </c>
      <c r="F65" s="74">
        <v>8.81</v>
      </c>
      <c r="G65" s="73">
        <f t="shared" si="3"/>
        <v>215.12</v>
      </c>
    </row>
    <row r="66" spans="1:7" ht="17.25" customHeight="1">
      <c r="A66" s="77">
        <v>10557</v>
      </c>
      <c r="B66" s="77"/>
      <c r="C66" s="76" t="s">
        <v>73</v>
      </c>
      <c r="D66" s="75" t="s">
        <v>17</v>
      </c>
      <c r="E66" s="75">
        <f>+'[5]GEN XUCHI'!H57</f>
        <v>268.59525000000002</v>
      </c>
      <c r="F66" s="74">
        <v>4.3099999999999996</v>
      </c>
      <c r="G66" s="73">
        <f t="shared" si="3"/>
        <v>1157.6500000000001</v>
      </c>
    </row>
    <row r="67" spans="1:7" ht="12.75">
      <c r="A67" s="77"/>
      <c r="B67" s="102"/>
      <c r="C67" s="101"/>
      <c r="D67" s="100"/>
      <c r="E67" s="99"/>
      <c r="F67" s="98" t="s">
        <v>131</v>
      </c>
      <c r="G67" s="95">
        <f>ROUND(SUM(G57:G66),2)</f>
        <v>412895.17</v>
      </c>
    </row>
    <row r="68" spans="1:7">
      <c r="A68" s="77"/>
      <c r="B68" s="77"/>
      <c r="C68" s="97" t="s">
        <v>72</v>
      </c>
      <c r="D68" s="75"/>
      <c r="E68" s="75"/>
      <c r="F68" s="74"/>
      <c r="G68" s="95"/>
    </row>
    <row r="69" spans="1:7" ht="21.75" customHeight="1">
      <c r="A69" s="77">
        <f>A57</f>
        <v>10534</v>
      </c>
      <c r="B69" s="77" t="s">
        <v>130</v>
      </c>
      <c r="C69" s="76" t="s">
        <v>60</v>
      </c>
      <c r="D69" s="75" t="s">
        <v>61</v>
      </c>
      <c r="E69" s="75">
        <f>+'[5]GEN XUCHI'!H59</f>
        <v>1.7</v>
      </c>
      <c r="F69" s="74">
        <v>2684.15</v>
      </c>
      <c r="G69" s="73">
        <f t="shared" ref="G69:G77" si="4">ROUND(E69*F69,2)</f>
        <v>4563.0600000000004</v>
      </c>
    </row>
    <row r="70" spans="1:7" ht="27.75" customHeight="1">
      <c r="A70" s="77">
        <v>10519</v>
      </c>
      <c r="B70" s="77" t="s">
        <v>129</v>
      </c>
      <c r="C70" s="76" t="s">
        <v>128</v>
      </c>
      <c r="D70" s="75" t="s">
        <v>62</v>
      </c>
      <c r="E70" s="75">
        <f>+'[5]GEN XUCHI'!H60</f>
        <v>17000</v>
      </c>
      <c r="F70" s="74">
        <v>14.12</v>
      </c>
      <c r="G70" s="73">
        <f t="shared" si="4"/>
        <v>240040</v>
      </c>
    </row>
    <row r="71" spans="1:7" ht="28.5" customHeight="1">
      <c r="A71" s="77">
        <v>10521</v>
      </c>
      <c r="B71" s="77"/>
      <c r="C71" s="76" t="s">
        <v>63</v>
      </c>
      <c r="D71" s="75" t="s">
        <v>62</v>
      </c>
      <c r="E71" s="75">
        <f>+'[5]GEN XUCHI'!H61</f>
        <v>17000</v>
      </c>
      <c r="F71" s="74">
        <f>'[6]CAM CONT Z1 2016'!$D$520</f>
        <v>0.11</v>
      </c>
      <c r="G71" s="73">
        <f t="shared" si="4"/>
        <v>1870</v>
      </c>
    </row>
    <row r="72" spans="1:7" ht="20.25" customHeight="1">
      <c r="A72" s="77">
        <v>10523</v>
      </c>
      <c r="B72" s="77" t="s">
        <v>127</v>
      </c>
      <c r="C72" s="76" t="s">
        <v>64</v>
      </c>
      <c r="D72" s="75" t="s">
        <v>62</v>
      </c>
      <c r="E72" s="75">
        <f>+'[5]GEN XUCHI'!H62</f>
        <v>17000</v>
      </c>
      <c r="F72" s="74">
        <v>0.11</v>
      </c>
      <c r="G72" s="73">
        <f t="shared" si="4"/>
        <v>1870</v>
      </c>
    </row>
    <row r="73" spans="1:7" ht="21" customHeight="1">
      <c r="A73" s="77">
        <v>10525</v>
      </c>
      <c r="B73" s="77" t="s">
        <v>127</v>
      </c>
      <c r="C73" s="76" t="s">
        <v>126</v>
      </c>
      <c r="D73" s="75" t="s">
        <v>62</v>
      </c>
      <c r="E73" s="75">
        <f>+'[5]GEN XUCHI'!H63</f>
        <v>17000</v>
      </c>
      <c r="F73" s="74">
        <v>1.56</v>
      </c>
      <c r="G73" s="73">
        <f t="shared" si="4"/>
        <v>26520</v>
      </c>
    </row>
    <row r="74" spans="1:7" ht="40.5" customHeight="1">
      <c r="A74" s="77">
        <v>10554</v>
      </c>
      <c r="B74" s="77" t="s">
        <v>124</v>
      </c>
      <c r="C74" s="76" t="s">
        <v>68</v>
      </c>
      <c r="D74" s="75" t="s">
        <v>16</v>
      </c>
      <c r="E74" s="75">
        <f>+'[5]GEN XUCHI'!H64</f>
        <v>17</v>
      </c>
      <c r="F74" s="74">
        <v>299.3</v>
      </c>
      <c r="G74" s="73">
        <f t="shared" si="4"/>
        <v>5088.1000000000004</v>
      </c>
    </row>
    <row r="75" spans="1:7" ht="20.25" customHeight="1">
      <c r="A75" s="77">
        <v>10555</v>
      </c>
      <c r="B75" s="77"/>
      <c r="C75" s="76" t="s">
        <v>125</v>
      </c>
      <c r="D75" s="75" t="s">
        <v>17</v>
      </c>
      <c r="E75" s="75">
        <f>'[5]GEN XUCHI'!H65</f>
        <v>187.6</v>
      </c>
      <c r="F75" s="74">
        <v>3.83</v>
      </c>
      <c r="G75" s="73">
        <f t="shared" si="4"/>
        <v>718.51</v>
      </c>
    </row>
    <row r="76" spans="1:7" ht="40.5" customHeight="1">
      <c r="A76" s="77">
        <v>10556</v>
      </c>
      <c r="B76" s="77" t="s">
        <v>124</v>
      </c>
      <c r="C76" s="76" t="s">
        <v>70</v>
      </c>
      <c r="D76" s="75" t="s">
        <v>16</v>
      </c>
      <c r="E76" s="75">
        <f>+'[5]GEN XUCHI'!H66</f>
        <v>17</v>
      </c>
      <c r="F76" s="74">
        <v>8.81</v>
      </c>
      <c r="G76" s="73">
        <f t="shared" si="4"/>
        <v>149.77000000000001</v>
      </c>
    </row>
    <row r="77" spans="1:7" ht="20.25" customHeight="1">
      <c r="A77" s="77">
        <v>10557</v>
      </c>
      <c r="B77" s="77"/>
      <c r="C77" s="76" t="s">
        <v>73</v>
      </c>
      <c r="D77" s="75" t="s">
        <v>74</v>
      </c>
      <c r="E77" s="75">
        <f>+'[5]GEN XUCHI'!H67</f>
        <v>187</v>
      </c>
      <c r="F77" s="74">
        <v>4.3099999999999996</v>
      </c>
      <c r="G77" s="73">
        <f t="shared" si="4"/>
        <v>805.97</v>
      </c>
    </row>
    <row r="78" spans="1:7" ht="12.75">
      <c r="A78" s="77"/>
      <c r="B78" s="77"/>
      <c r="C78" s="76"/>
      <c r="D78" s="255" t="s">
        <v>123</v>
      </c>
      <c r="E78" s="255"/>
      <c r="F78" s="255"/>
      <c r="G78" s="95">
        <f>ROUND(SUM(G69:G77),2)</f>
        <v>281625.40999999997</v>
      </c>
    </row>
    <row r="79" spans="1:7">
      <c r="A79" s="94"/>
      <c r="B79" s="94"/>
      <c r="C79" s="97" t="s">
        <v>75</v>
      </c>
      <c r="D79" s="92"/>
      <c r="E79" s="92"/>
      <c r="F79" s="96"/>
      <c r="G79" s="95"/>
    </row>
    <row r="80" spans="1:7" ht="28.5" customHeight="1">
      <c r="A80" s="94" t="s">
        <v>76</v>
      </c>
      <c r="B80" s="94"/>
      <c r="C80" s="93" t="s">
        <v>122</v>
      </c>
      <c r="D80" s="92" t="s">
        <v>77</v>
      </c>
      <c r="E80" s="92">
        <f>'[5]GEN XUCHI'!H69</f>
        <v>1867.6350000000002</v>
      </c>
      <c r="F80" s="74">
        <v>1797.6</v>
      </c>
      <c r="G80" s="73">
        <f>ROUND(E80*F80,2)</f>
        <v>3357260.68</v>
      </c>
    </row>
    <row r="81" spans="1:7" ht="39.75" customHeight="1">
      <c r="A81" s="94">
        <v>10546</v>
      </c>
      <c r="B81" s="94" t="s">
        <v>121</v>
      </c>
      <c r="C81" s="93" t="s">
        <v>120</v>
      </c>
      <c r="D81" s="92" t="s">
        <v>118</v>
      </c>
      <c r="E81" s="92">
        <f>'[5]GEN XUCHI'!H70</f>
        <v>848.92</v>
      </c>
      <c r="F81" s="74">
        <v>164.54</v>
      </c>
      <c r="G81" s="73">
        <f>ROUND(E81*F81,2)</f>
        <v>139681.29999999999</v>
      </c>
    </row>
    <row r="82" spans="1:7" ht="59.25" customHeight="1">
      <c r="A82" s="91">
        <v>10549</v>
      </c>
      <c r="B82" s="91" t="s">
        <v>119</v>
      </c>
      <c r="C82" s="90" t="s">
        <v>79</v>
      </c>
      <c r="D82" s="38" t="s">
        <v>118</v>
      </c>
      <c r="E82" s="92">
        <f>'[5]GEN XUCHI'!H71</f>
        <v>1103.5899999999999</v>
      </c>
      <c r="F82" s="79">
        <v>14.34</v>
      </c>
      <c r="G82" s="78">
        <f>ROUND(E82*F82,2)</f>
        <v>15825.48</v>
      </c>
    </row>
    <row r="83" spans="1:7" ht="30" customHeight="1">
      <c r="A83" s="91">
        <v>10550</v>
      </c>
      <c r="B83" s="91"/>
      <c r="C83" s="90" t="s">
        <v>80</v>
      </c>
      <c r="D83" s="38" t="s">
        <v>117</v>
      </c>
      <c r="E83" s="92">
        <f>'[5]GEN XUCHI'!H72</f>
        <v>30900.68</v>
      </c>
      <c r="F83" s="79">
        <v>9.5500000000000007</v>
      </c>
      <c r="G83" s="78">
        <f>ROUND(E83*F83,2)</f>
        <v>295101.49</v>
      </c>
    </row>
    <row r="84" spans="1:7" ht="12.75">
      <c r="A84" s="91"/>
      <c r="B84" s="91"/>
      <c r="C84" s="90"/>
      <c r="D84" s="258" t="s">
        <v>116</v>
      </c>
      <c r="E84" s="258"/>
      <c r="F84" s="258"/>
      <c r="G84" s="83">
        <f>ROUND(SUM(G80:G83),2)</f>
        <v>3807868.95</v>
      </c>
    </row>
    <row r="85" spans="1:7">
      <c r="A85" s="81"/>
      <c r="B85" s="81"/>
      <c r="C85" s="84" t="s">
        <v>81</v>
      </c>
      <c r="D85" s="38"/>
      <c r="E85" s="38"/>
      <c r="F85" s="79"/>
      <c r="G85" s="83"/>
    </row>
    <row r="86" spans="1:7" ht="12.75">
      <c r="A86" s="81"/>
      <c r="B86" s="81"/>
      <c r="C86" s="89" t="s">
        <v>82</v>
      </c>
      <c r="D86" s="38"/>
      <c r="E86" s="38"/>
      <c r="F86" s="79"/>
      <c r="G86" s="78"/>
    </row>
    <row r="87" spans="1:7" ht="43.5" customHeight="1">
      <c r="A87" s="81">
        <v>10209</v>
      </c>
      <c r="B87" s="81" t="s">
        <v>115</v>
      </c>
      <c r="C87" s="80" t="s">
        <v>83</v>
      </c>
      <c r="D87" s="38" t="s">
        <v>16</v>
      </c>
      <c r="E87" s="38">
        <f>'[5]GEN XUCHI'!H75</f>
        <v>643.5</v>
      </c>
      <c r="F87" s="79">
        <v>2054.02</v>
      </c>
      <c r="G87" s="78">
        <f>ROUND(E87*F87,2)</f>
        <v>1321761.8700000001</v>
      </c>
    </row>
    <row r="88" spans="1:7" ht="12.75">
      <c r="A88" s="81"/>
      <c r="B88" s="81"/>
      <c r="C88" s="80"/>
      <c r="D88" s="38"/>
      <c r="E88" s="88"/>
      <c r="F88" s="79"/>
      <c r="G88" s="78"/>
    </row>
    <row r="89" spans="1:7" ht="12.75">
      <c r="A89" s="81"/>
      <c r="B89" s="81"/>
      <c r="C89" s="80"/>
      <c r="D89" s="38"/>
      <c r="E89" s="88"/>
      <c r="F89" s="79"/>
      <c r="G89" s="78"/>
    </row>
    <row r="90" spans="1:7" ht="12.75">
      <c r="A90" s="81"/>
      <c r="B90" s="81"/>
      <c r="C90" s="80"/>
      <c r="D90" s="38"/>
      <c r="E90" s="38"/>
      <c r="F90" s="79"/>
      <c r="G90" s="78"/>
    </row>
    <row r="91" spans="1:7" ht="12.75">
      <c r="A91" s="81"/>
      <c r="B91" s="87"/>
      <c r="C91" s="36"/>
      <c r="D91" s="37"/>
      <c r="E91" s="86"/>
      <c r="F91" s="85" t="s">
        <v>114</v>
      </c>
      <c r="G91" s="83">
        <f>ROUND(SUM(G87:G90),2)</f>
        <v>1321761.8700000001</v>
      </c>
    </row>
    <row r="92" spans="1:7">
      <c r="A92" s="81"/>
      <c r="B92" s="87"/>
      <c r="C92" s="84" t="s">
        <v>85</v>
      </c>
      <c r="D92" s="37"/>
      <c r="E92" s="86"/>
      <c r="F92" s="85"/>
      <c r="G92" s="83"/>
    </row>
    <row r="93" spans="1:7" ht="40.5" customHeight="1">
      <c r="A93" s="81"/>
      <c r="B93" s="80" t="s">
        <v>86</v>
      </c>
      <c r="C93" s="80" t="s">
        <v>113</v>
      </c>
      <c r="D93" s="38" t="s">
        <v>14</v>
      </c>
      <c r="E93" s="38">
        <f>'[5]GEN XUCHI'!H94</f>
        <v>52.65</v>
      </c>
      <c r="F93" s="85">
        <v>1784.62</v>
      </c>
      <c r="G93" s="78">
        <f>ROUND(E93*F93,2)</f>
        <v>93960.24</v>
      </c>
    </row>
    <row r="94" spans="1:7" ht="30.75" customHeight="1">
      <c r="A94" s="81"/>
      <c r="B94" s="80" t="s">
        <v>87</v>
      </c>
      <c r="C94" s="80" t="s">
        <v>112</v>
      </c>
      <c r="D94" s="38" t="s">
        <v>18</v>
      </c>
      <c r="E94" s="38">
        <f>'[5]GEN XUCHI'!H95</f>
        <v>3</v>
      </c>
      <c r="F94" s="85">
        <v>65.739999999999995</v>
      </c>
      <c r="G94" s="78">
        <f>ROUND(E94*F94,2)</f>
        <v>197.22</v>
      </c>
    </row>
    <row r="95" spans="1:7" ht="12.75">
      <c r="A95" s="81"/>
      <c r="B95" s="87"/>
      <c r="C95" s="36"/>
      <c r="D95" s="37"/>
      <c r="E95" s="86"/>
      <c r="F95" s="85" t="s">
        <v>111</v>
      </c>
      <c r="G95" s="83">
        <f>SUM(G93:G94)</f>
        <v>94157.46</v>
      </c>
    </row>
    <row r="96" spans="1:7">
      <c r="A96" s="81"/>
      <c r="B96" s="81"/>
      <c r="C96" s="84" t="s">
        <v>19</v>
      </c>
      <c r="D96" s="38"/>
      <c r="E96" s="38"/>
      <c r="F96" s="79"/>
      <c r="G96" s="83"/>
    </row>
    <row r="97" spans="1:9" ht="45" customHeight="1">
      <c r="A97" s="81">
        <v>10561</v>
      </c>
      <c r="B97" s="81">
        <v>10558</v>
      </c>
      <c r="C97" s="80" t="s">
        <v>110</v>
      </c>
      <c r="D97" s="38" t="s">
        <v>88</v>
      </c>
      <c r="E97" s="38">
        <f>'[5]GEN XUCHI'!H98</f>
        <v>2.2349999999999999</v>
      </c>
      <c r="F97" s="79">
        <v>7540.2</v>
      </c>
      <c r="G97" s="78">
        <f>ROUND(E97*F97,2)</f>
        <v>16852.349999999999</v>
      </c>
      <c r="H97" s="82">
        <f>+C108</f>
        <v>0</v>
      </c>
    </row>
    <row r="98" spans="1:9" ht="41.25" customHeight="1">
      <c r="A98" s="81">
        <v>10562</v>
      </c>
      <c r="B98" s="81">
        <v>10559</v>
      </c>
      <c r="C98" s="80" t="s">
        <v>109</v>
      </c>
      <c r="D98" s="38" t="s">
        <v>88</v>
      </c>
      <c r="E98" s="38">
        <f>'[5]GEN XUCHI'!H99</f>
        <v>4.47</v>
      </c>
      <c r="F98" s="79">
        <v>9313.7000000000007</v>
      </c>
      <c r="G98" s="78">
        <f>ROUND(E98*F98,2)</f>
        <v>41632.239999999998</v>
      </c>
    </row>
    <row r="99" spans="1:9" ht="30.75" customHeight="1">
      <c r="A99" s="81">
        <v>10563</v>
      </c>
      <c r="B99" s="81">
        <v>10563</v>
      </c>
      <c r="C99" s="80" t="s">
        <v>90</v>
      </c>
      <c r="D99" s="38" t="s">
        <v>88</v>
      </c>
      <c r="E99" s="38">
        <f>'[5]GEN XUCHI'!D100</f>
        <v>2.2349999999999999</v>
      </c>
      <c r="F99" s="79">
        <v>5097.18</v>
      </c>
      <c r="G99" s="78">
        <f>ROUND(E99*F99,2)</f>
        <v>11392.2</v>
      </c>
    </row>
    <row r="100" spans="1:9" ht="92.25" customHeight="1">
      <c r="A100" s="81" t="s">
        <v>108</v>
      </c>
      <c r="B100" s="81"/>
      <c r="C100" s="80" t="s">
        <v>107</v>
      </c>
      <c r="D100" s="38" t="s">
        <v>91</v>
      </c>
      <c r="E100" s="38">
        <v>38</v>
      </c>
      <c r="F100" s="79">
        <v>2566.14</v>
      </c>
      <c r="G100" s="78">
        <f>F100*E100</f>
        <v>97513.319999999992</v>
      </c>
    </row>
    <row r="101" spans="1:9" ht="90.75" customHeight="1">
      <c r="A101" s="81" t="s">
        <v>106</v>
      </c>
      <c r="B101" s="81"/>
      <c r="C101" s="80" t="s">
        <v>105</v>
      </c>
      <c r="D101" s="38" t="s">
        <v>91</v>
      </c>
      <c r="E101" s="38">
        <v>22</v>
      </c>
      <c r="F101" s="79">
        <f>'[7]EDIF CONT Z1 2016'!$D$651</f>
        <v>2461.3200000000002</v>
      </c>
      <c r="G101" s="78">
        <f>E101*F101</f>
        <v>54149.04</v>
      </c>
    </row>
    <row r="102" spans="1:9" ht="105.75" customHeight="1">
      <c r="A102" s="81" t="s">
        <v>104</v>
      </c>
      <c r="B102" s="81"/>
      <c r="C102" s="80" t="s">
        <v>103</v>
      </c>
      <c r="D102" s="38" t="s">
        <v>91</v>
      </c>
      <c r="E102" s="38">
        <v>37</v>
      </c>
      <c r="F102" s="79">
        <v>1743.66</v>
      </c>
      <c r="G102" s="78">
        <f>E102*F102</f>
        <v>64515.420000000006</v>
      </c>
    </row>
    <row r="103" spans="1:9" ht="58.5" customHeight="1">
      <c r="A103" s="77" t="s">
        <v>102</v>
      </c>
      <c r="B103" s="77"/>
      <c r="C103" s="76" t="s">
        <v>101</v>
      </c>
      <c r="D103" s="75" t="s">
        <v>92</v>
      </c>
      <c r="E103" s="75">
        <f>'[5]GEN XUCHI'!D122</f>
        <v>12</v>
      </c>
      <c r="F103" s="74">
        <v>1268.24</v>
      </c>
      <c r="G103" s="73">
        <f>E103*F103</f>
        <v>15218.880000000001</v>
      </c>
      <c r="H103" s="72"/>
      <c r="I103" s="64"/>
    </row>
    <row r="104" spans="1:9" ht="41.25" customHeight="1">
      <c r="A104" s="71"/>
      <c r="B104" s="70"/>
      <c r="C104" s="69"/>
      <c r="D104" s="68"/>
      <c r="E104" s="67"/>
      <c r="F104" s="66" t="s">
        <v>100</v>
      </c>
      <c r="G104" s="65">
        <f>SUM(G97:G103)</f>
        <v>301273.45</v>
      </c>
      <c r="H104" s="64"/>
    </row>
    <row r="105" spans="1:9" ht="20.100000000000001" customHeight="1">
      <c r="A105" s="53"/>
      <c r="B105" s="54"/>
      <c r="C105" s="47"/>
      <c r="D105" s="63"/>
      <c r="E105" s="62"/>
      <c r="F105" s="61"/>
      <c r="G105" s="60"/>
      <c r="I105" s="64">
        <f>G106-H106</f>
        <v>-1194198.4423728809</v>
      </c>
    </row>
    <row r="106" spans="1:9" ht="31.5" customHeight="1">
      <c r="A106" s="53"/>
      <c r="B106" s="54"/>
      <c r="C106" s="47"/>
      <c r="D106" s="63"/>
      <c r="E106" s="62"/>
      <c r="F106" s="61" t="s">
        <v>99</v>
      </c>
      <c r="G106" s="60">
        <f>+G104+G91+G84+G78+G67+G55+G47+G34+G95</f>
        <v>15754954.100000001</v>
      </c>
      <c r="H106" s="256">
        <f>F117</f>
        <v>16949152.542372882</v>
      </c>
      <c r="I106" s="257"/>
    </row>
    <row r="107" spans="1:9" ht="20.100000000000001" customHeight="1">
      <c r="A107" s="53"/>
      <c r="B107" s="54"/>
      <c r="C107" s="47"/>
      <c r="D107" s="63"/>
      <c r="E107" s="62"/>
      <c r="F107" s="61" t="s">
        <v>98</v>
      </c>
      <c r="G107" s="60">
        <f>G106*0.16</f>
        <v>2520792.6560000004</v>
      </c>
    </row>
    <row r="108" spans="1:9" ht="20.100000000000001" customHeight="1">
      <c r="A108" s="53"/>
      <c r="B108" s="54"/>
      <c r="C108" s="59"/>
      <c r="D108" s="58"/>
      <c r="E108" s="57"/>
      <c r="F108" s="56" t="s">
        <v>97</v>
      </c>
      <c r="G108" s="55">
        <f>G107+G106</f>
        <v>18275746.756000001</v>
      </c>
    </row>
    <row r="109" spans="1:9" ht="20.100000000000001" customHeight="1">
      <c r="A109" s="53"/>
      <c r="B109" s="54"/>
      <c r="C109" s="47"/>
      <c r="D109" s="51"/>
      <c r="E109" s="45"/>
      <c r="F109" s="45"/>
      <c r="G109" s="44">
        <f>'[5]CALENDARIO INVERSION'!Z45</f>
        <v>16949153.750000004</v>
      </c>
    </row>
    <row r="110" spans="1:9" ht="20.100000000000001" customHeight="1">
      <c r="A110" s="53"/>
      <c r="B110" s="54"/>
      <c r="C110" s="47"/>
      <c r="D110" s="51"/>
      <c r="E110" s="45"/>
      <c r="F110" s="45"/>
      <c r="G110" s="44"/>
    </row>
    <row r="111" spans="1:9" ht="20.100000000000001" customHeight="1">
      <c r="A111" s="53"/>
      <c r="B111" s="54"/>
      <c r="C111" s="47"/>
      <c r="D111" s="51"/>
      <c r="E111" s="45"/>
      <c r="F111" s="45"/>
      <c r="G111" s="44"/>
    </row>
    <row r="112" spans="1:9" ht="20.100000000000001" customHeight="1">
      <c r="A112" s="53"/>
      <c r="B112" s="54"/>
      <c r="C112" s="47"/>
      <c r="D112" s="51"/>
      <c r="E112" s="45"/>
      <c r="F112" s="45"/>
      <c r="G112" s="44"/>
    </row>
    <row r="113" spans="1:7" ht="20.100000000000001" customHeight="1">
      <c r="A113" s="53"/>
      <c r="B113" s="54"/>
      <c r="C113" s="47"/>
      <c r="D113" s="51"/>
      <c r="E113" s="45"/>
      <c r="F113" s="45">
        <v>20000000</v>
      </c>
      <c r="G113" s="44"/>
    </row>
    <row r="114" spans="1:7" ht="20.100000000000001" customHeight="1">
      <c r="A114" s="53"/>
      <c r="B114" s="54"/>
      <c r="C114" s="47"/>
      <c r="D114" s="51" t="s">
        <v>93</v>
      </c>
      <c r="E114" s="45" t="s">
        <v>96</v>
      </c>
      <c r="F114" s="45" t="s">
        <v>95</v>
      </c>
      <c r="G114" s="44">
        <f>20000000</f>
        <v>20000000</v>
      </c>
    </row>
    <row r="115" spans="1:7" ht="20.100000000000001" customHeight="1">
      <c r="A115" s="53"/>
      <c r="B115" s="54"/>
      <c r="C115" s="47"/>
      <c r="D115" s="51"/>
      <c r="E115" s="45"/>
      <c r="F115" s="45"/>
      <c r="G115" s="44"/>
    </row>
    <row r="116" spans="1:7" ht="20.100000000000001" customHeight="1">
      <c r="A116" s="53"/>
      <c r="B116" s="54"/>
      <c r="C116" s="47"/>
      <c r="D116" s="51" t="s">
        <v>94</v>
      </c>
      <c r="E116" s="45"/>
      <c r="F116" s="45"/>
      <c r="G116" s="44"/>
    </row>
    <row r="117" spans="1:7" ht="20.100000000000001" customHeight="1">
      <c r="A117" s="53"/>
      <c r="B117" s="54"/>
      <c r="C117" s="47"/>
      <c r="D117" s="51"/>
      <c r="E117" s="45" t="s">
        <v>93</v>
      </c>
      <c r="F117" s="45">
        <f>F113/1.18</f>
        <v>16949152.542372882</v>
      </c>
      <c r="G117" s="44"/>
    </row>
    <row r="118" spans="1:7" ht="20.100000000000001" customHeight="1">
      <c r="A118" s="53"/>
      <c r="B118" s="54"/>
      <c r="C118" s="47"/>
      <c r="D118" s="51"/>
      <c r="E118" s="45"/>
      <c r="F118" s="45"/>
      <c r="G118" s="44"/>
    </row>
    <row r="119" spans="1:7" ht="20.100000000000001" customHeight="1">
      <c r="A119" s="53"/>
      <c r="B119" s="54"/>
      <c r="C119" s="47"/>
      <c r="D119" s="51"/>
      <c r="E119" s="45"/>
      <c r="F119" s="45"/>
      <c r="G119" s="44"/>
    </row>
    <row r="120" spans="1:7" ht="20.100000000000001" customHeight="1">
      <c r="A120" s="53"/>
      <c r="B120" s="54"/>
      <c r="C120" s="47"/>
      <c r="D120" s="51"/>
      <c r="E120" s="45"/>
      <c r="F120" s="45"/>
      <c r="G120" s="44"/>
    </row>
    <row r="121" spans="1:7" ht="20.100000000000001" customHeight="1">
      <c r="A121" s="53"/>
      <c r="B121" s="54"/>
      <c r="C121" s="47"/>
      <c r="D121" s="51"/>
      <c r="E121" s="45"/>
      <c r="F121" s="45"/>
      <c r="G121" s="44"/>
    </row>
    <row r="122" spans="1:7" ht="20.100000000000001" customHeight="1">
      <c r="A122" s="53"/>
      <c r="B122" s="54"/>
      <c r="C122" s="47"/>
      <c r="D122" s="51"/>
      <c r="E122" s="45"/>
      <c r="F122" s="45"/>
      <c r="G122" s="44"/>
    </row>
    <row r="123" spans="1:7" ht="20.100000000000001" customHeight="1">
      <c r="A123" s="53"/>
      <c r="B123" s="54"/>
      <c r="C123" s="47"/>
      <c r="D123" s="51"/>
      <c r="E123" s="45"/>
      <c r="F123" s="45"/>
      <c r="G123" s="44"/>
    </row>
    <row r="124" spans="1:7" ht="20.100000000000001" customHeight="1">
      <c r="A124" s="53"/>
      <c r="B124" s="54"/>
      <c r="C124" s="47"/>
      <c r="D124" s="51"/>
      <c r="E124" s="45"/>
      <c r="F124" s="45"/>
      <c r="G124" s="44"/>
    </row>
    <row r="125" spans="1:7" ht="20.100000000000001" customHeight="1">
      <c r="A125" s="53"/>
      <c r="B125" s="54"/>
      <c r="C125" s="47"/>
      <c r="D125" s="51"/>
      <c r="E125" s="45"/>
      <c r="F125" s="45"/>
      <c r="G125" s="44"/>
    </row>
    <row r="126" spans="1:7" ht="20.100000000000001" customHeight="1">
      <c r="A126" s="53"/>
      <c r="B126" s="54"/>
      <c r="C126" s="47"/>
      <c r="D126" s="51"/>
      <c r="E126" s="45"/>
      <c r="F126" s="45"/>
      <c r="G126" s="44"/>
    </row>
    <row r="127" spans="1:7" ht="20.100000000000001" customHeight="1">
      <c r="A127" s="53"/>
      <c r="B127" s="54"/>
      <c r="C127" s="47"/>
      <c r="D127" s="51"/>
      <c r="E127" s="45"/>
      <c r="F127" s="45"/>
      <c r="G127" s="44"/>
    </row>
    <row r="128" spans="1:7" ht="44.25" customHeight="1">
      <c r="A128" s="53"/>
      <c r="B128" s="54"/>
      <c r="C128" s="47"/>
      <c r="D128" s="51"/>
      <c r="E128" s="45"/>
      <c r="F128" s="45"/>
      <c r="G128" s="44"/>
    </row>
    <row r="129" spans="1:7" ht="20.100000000000001" customHeight="1">
      <c r="A129" s="53"/>
      <c r="B129" s="54"/>
      <c r="C129" s="47"/>
      <c r="D129" s="51"/>
      <c r="E129" s="45"/>
      <c r="F129" s="45"/>
      <c r="G129" s="44"/>
    </row>
    <row r="130" spans="1:7" ht="20.100000000000001" customHeight="1">
      <c r="A130" s="53"/>
      <c r="B130" s="54"/>
      <c r="C130" s="47"/>
      <c r="D130" s="51"/>
      <c r="E130" s="45"/>
      <c r="F130" s="45"/>
      <c r="G130" s="44"/>
    </row>
    <row r="131" spans="1:7" ht="20.100000000000001" customHeight="1">
      <c r="A131" s="53"/>
      <c r="B131" s="54"/>
      <c r="C131" s="47"/>
      <c r="D131" s="51"/>
      <c r="E131" s="45"/>
      <c r="F131" s="45"/>
      <c r="G131" s="44"/>
    </row>
    <row r="132" spans="1:7" ht="12.75">
      <c r="A132" s="53"/>
      <c r="B132" s="54"/>
      <c r="C132" s="47"/>
      <c r="D132" s="51"/>
      <c r="E132" s="45"/>
      <c r="F132" s="45"/>
      <c r="G132" s="44"/>
    </row>
    <row r="133" spans="1:7" ht="12.75">
      <c r="A133" s="53"/>
      <c r="B133" s="54"/>
      <c r="C133" s="47"/>
      <c r="D133" s="51"/>
      <c r="E133" s="45"/>
      <c r="F133" s="45"/>
      <c r="G133" s="44"/>
    </row>
    <row r="134" spans="1:7" ht="12.75">
      <c r="A134" s="53"/>
      <c r="B134" s="54"/>
      <c r="C134" s="47"/>
      <c r="D134" s="51"/>
      <c r="E134" s="45"/>
      <c r="F134" s="45"/>
      <c r="G134" s="44"/>
    </row>
    <row r="135" spans="1:7" ht="12.75">
      <c r="A135" s="53"/>
      <c r="B135" s="54"/>
      <c r="C135" s="47"/>
      <c r="D135" s="51"/>
      <c r="E135" s="45"/>
      <c r="F135" s="45"/>
      <c r="G135" s="44"/>
    </row>
    <row r="136" spans="1:7" ht="12.75">
      <c r="A136" s="53"/>
      <c r="B136" s="54"/>
      <c r="C136" s="47"/>
      <c r="D136" s="51"/>
      <c r="E136" s="45"/>
      <c r="F136" s="45"/>
      <c r="G136" s="44"/>
    </row>
    <row r="137" spans="1:7" ht="12.75">
      <c r="A137" s="53"/>
      <c r="B137" s="54"/>
      <c r="C137" s="47"/>
      <c r="D137" s="51"/>
      <c r="E137" s="45"/>
      <c r="F137" s="45"/>
      <c r="G137" s="44"/>
    </row>
    <row r="138" spans="1:7" ht="12.75">
      <c r="A138" s="53"/>
      <c r="B138" s="54"/>
      <c r="C138" s="47"/>
      <c r="D138" s="51"/>
      <c r="E138" s="45"/>
      <c r="F138" s="45"/>
      <c r="G138" s="44"/>
    </row>
    <row r="139" spans="1:7" ht="12.75">
      <c r="A139" s="53"/>
      <c r="B139" s="54"/>
      <c r="C139" s="47"/>
      <c r="D139" s="51"/>
      <c r="E139" s="45"/>
      <c r="F139" s="45"/>
      <c r="G139" s="44"/>
    </row>
    <row r="140" spans="1:7" ht="12.75">
      <c r="A140" s="53"/>
      <c r="B140" s="54"/>
      <c r="C140" s="47"/>
      <c r="D140" s="51"/>
      <c r="E140" s="45"/>
      <c r="F140" s="45"/>
      <c r="G140" s="44"/>
    </row>
    <row r="141" spans="1:7" ht="12.75">
      <c r="A141" s="53"/>
      <c r="B141" s="54"/>
      <c r="C141" s="47"/>
      <c r="D141" s="51"/>
      <c r="E141" s="45"/>
      <c r="F141" s="45"/>
      <c r="G141" s="44"/>
    </row>
    <row r="142" spans="1:7" ht="12.75">
      <c r="A142" s="53"/>
      <c r="B142" s="54"/>
      <c r="C142" s="47"/>
      <c r="D142" s="51"/>
      <c r="E142" s="45"/>
      <c r="F142" s="45"/>
      <c r="G142" s="44"/>
    </row>
    <row r="143" spans="1:7" ht="12.75">
      <c r="A143" s="53"/>
      <c r="B143" s="54"/>
      <c r="C143" s="47"/>
      <c r="D143" s="51"/>
      <c r="E143" s="45"/>
      <c r="F143" s="45"/>
      <c r="G143" s="44"/>
    </row>
    <row r="144" spans="1:7" ht="12.75">
      <c r="A144" s="53"/>
      <c r="B144" s="54"/>
      <c r="C144" s="47"/>
      <c r="D144" s="51"/>
      <c r="E144" s="45"/>
      <c r="F144" s="45"/>
      <c r="G144" s="44"/>
    </row>
    <row r="145" spans="1:7" ht="12.75">
      <c r="A145" s="53"/>
      <c r="B145" s="54"/>
      <c r="C145" s="47"/>
      <c r="D145" s="51"/>
      <c r="E145" s="45"/>
      <c r="F145" s="45"/>
      <c r="G145" s="44"/>
    </row>
    <row r="146" spans="1:7" ht="12.75">
      <c r="A146" s="53"/>
      <c r="B146" s="54"/>
      <c r="C146" s="47"/>
      <c r="D146" s="51"/>
      <c r="E146" s="45"/>
      <c r="F146" s="45"/>
      <c r="G146" s="44"/>
    </row>
    <row r="147" spans="1:7" ht="12.75">
      <c r="A147" s="53"/>
      <c r="B147" s="54"/>
      <c r="C147" s="47"/>
      <c r="D147" s="51"/>
      <c r="E147" s="45"/>
      <c r="F147" s="45"/>
      <c r="G147" s="44"/>
    </row>
    <row r="148" spans="1:7" ht="12.75">
      <c r="A148" s="53"/>
      <c r="B148" s="54"/>
      <c r="C148" s="47"/>
      <c r="D148" s="51"/>
      <c r="E148" s="45"/>
      <c r="F148" s="45"/>
      <c r="G148" s="44"/>
    </row>
    <row r="149" spans="1:7" ht="12.75">
      <c r="A149" s="53"/>
      <c r="B149" s="54"/>
      <c r="C149" s="47"/>
      <c r="D149" s="51"/>
      <c r="E149" s="45"/>
      <c r="F149" s="45"/>
      <c r="G149" s="44"/>
    </row>
    <row r="150" spans="1:7" ht="12.75">
      <c r="A150" s="53"/>
      <c r="B150" s="54"/>
      <c r="C150" s="47"/>
      <c r="D150" s="51"/>
      <c r="E150" s="45"/>
      <c r="F150" s="45"/>
      <c r="G150" s="44"/>
    </row>
    <row r="151" spans="1:7" ht="12.75">
      <c r="A151" s="53"/>
      <c r="B151" s="54"/>
      <c r="C151" s="47"/>
      <c r="D151" s="51"/>
      <c r="E151" s="45"/>
      <c r="F151" s="45"/>
      <c r="G151" s="44"/>
    </row>
    <row r="152" spans="1:7" ht="12.75">
      <c r="A152" s="53"/>
      <c r="B152" s="52"/>
      <c r="C152" s="47"/>
      <c r="D152" s="51"/>
      <c r="E152" s="45"/>
      <c r="F152" s="45"/>
      <c r="G152" s="44"/>
    </row>
    <row r="153" spans="1:7" ht="12.75">
      <c r="A153" s="53"/>
      <c r="B153" s="52"/>
      <c r="C153" s="47"/>
      <c r="D153" s="51"/>
      <c r="E153" s="45"/>
      <c r="F153" s="45"/>
      <c r="G153" s="44"/>
    </row>
    <row r="154" spans="1:7" ht="12.75">
      <c r="A154" s="53"/>
      <c r="B154" s="52"/>
      <c r="C154" s="47"/>
      <c r="D154" s="51"/>
      <c r="E154" s="45"/>
      <c r="F154" s="45"/>
      <c r="G154" s="44"/>
    </row>
    <row r="155" spans="1:7" ht="12.75">
      <c r="A155" s="53"/>
      <c r="B155" s="52"/>
      <c r="C155" s="47"/>
      <c r="D155" s="51"/>
      <c r="E155" s="45"/>
      <c r="F155" s="45"/>
      <c r="G155" s="44"/>
    </row>
    <row r="156" spans="1:7" ht="12.75">
      <c r="A156" s="53"/>
      <c r="B156" s="52"/>
      <c r="C156" s="47"/>
      <c r="D156" s="51"/>
      <c r="E156" s="45"/>
      <c r="F156" s="45"/>
      <c r="G156" s="44"/>
    </row>
    <row r="157" spans="1:7" ht="12.75">
      <c r="A157" s="53"/>
      <c r="B157" s="52"/>
      <c r="C157" s="47"/>
      <c r="D157" s="51"/>
      <c r="E157" s="45"/>
      <c r="F157" s="45"/>
      <c r="G157" s="44"/>
    </row>
    <row r="158" spans="1:7" ht="12.75">
      <c r="A158" s="53"/>
      <c r="B158" s="52"/>
      <c r="C158" s="47"/>
      <c r="D158" s="51"/>
      <c r="E158" s="45"/>
      <c r="F158" s="45"/>
      <c r="G158" s="44"/>
    </row>
    <row r="159" spans="1:7" ht="12.75">
      <c r="A159" s="53"/>
      <c r="B159" s="52"/>
      <c r="C159" s="47"/>
      <c r="D159" s="51"/>
      <c r="E159" s="45"/>
      <c r="F159" s="45"/>
      <c r="G159" s="44"/>
    </row>
    <row r="160" spans="1:7" ht="12.75">
      <c r="A160" s="53"/>
      <c r="B160" s="52"/>
      <c r="C160" s="47"/>
      <c r="D160" s="51"/>
      <c r="E160" s="45"/>
      <c r="F160" s="45"/>
      <c r="G160" s="44"/>
    </row>
    <row r="161" spans="1:7" ht="12.75">
      <c r="A161" s="53"/>
      <c r="B161" s="52"/>
      <c r="C161" s="47"/>
      <c r="D161" s="51"/>
      <c r="E161" s="45"/>
      <c r="F161" s="45"/>
      <c r="G161" s="44"/>
    </row>
    <row r="162" spans="1:7" ht="12.75">
      <c r="A162" s="53"/>
      <c r="B162" s="52"/>
      <c r="C162" s="47"/>
      <c r="D162" s="51"/>
      <c r="E162" s="45"/>
      <c r="F162" s="45"/>
      <c r="G162" s="44"/>
    </row>
    <row r="163" spans="1:7" ht="12.75">
      <c r="A163" s="53"/>
      <c r="B163" s="52"/>
      <c r="C163" s="47"/>
      <c r="D163" s="51"/>
      <c r="E163" s="45"/>
      <c r="F163" s="45"/>
      <c r="G163" s="44"/>
    </row>
    <row r="164" spans="1:7" ht="12.75">
      <c r="A164" s="53"/>
      <c r="B164" s="52"/>
      <c r="C164" s="47"/>
      <c r="D164" s="51"/>
      <c r="E164" s="45"/>
      <c r="F164" s="45"/>
      <c r="G164" s="44"/>
    </row>
    <row r="165" spans="1:7" ht="12.75">
      <c r="A165" s="53"/>
      <c r="B165" s="52"/>
      <c r="C165" s="47"/>
      <c r="D165" s="51"/>
      <c r="E165" s="45"/>
      <c r="F165" s="45"/>
      <c r="G165" s="44"/>
    </row>
    <row r="166" spans="1:7" ht="12.75">
      <c r="A166" s="53"/>
      <c r="B166" s="52"/>
      <c r="C166" s="47"/>
      <c r="D166" s="51"/>
      <c r="E166" s="45"/>
      <c r="F166" s="45"/>
      <c r="G166" s="44"/>
    </row>
    <row r="167" spans="1:7" ht="12.75">
      <c r="A167" s="53"/>
      <c r="B167" s="52"/>
      <c r="C167" s="47"/>
      <c r="D167" s="51"/>
      <c r="E167" s="45"/>
      <c r="F167" s="45"/>
      <c r="G167" s="44"/>
    </row>
    <row r="168" spans="1:7" ht="12.75">
      <c r="A168" s="53"/>
      <c r="B168" s="52"/>
      <c r="C168" s="47"/>
      <c r="D168" s="51"/>
      <c r="E168" s="45"/>
      <c r="F168" s="45"/>
      <c r="G168" s="44"/>
    </row>
    <row r="169" spans="1:7" ht="12.75">
      <c r="A169" s="53"/>
      <c r="B169" s="52"/>
      <c r="C169" s="47"/>
      <c r="D169" s="51"/>
      <c r="E169" s="45"/>
      <c r="F169" s="45"/>
      <c r="G169" s="44"/>
    </row>
    <row r="170" spans="1:7" ht="12.75">
      <c r="A170" s="53"/>
      <c r="B170" s="52"/>
      <c r="C170" s="47"/>
      <c r="D170" s="51"/>
      <c r="E170" s="45"/>
      <c r="F170" s="45"/>
      <c r="G170" s="44"/>
    </row>
    <row r="171" spans="1:7" ht="12.75">
      <c r="A171" s="53"/>
      <c r="B171" s="52"/>
      <c r="C171" s="47"/>
      <c r="D171" s="51"/>
      <c r="E171" s="45"/>
      <c r="F171" s="45"/>
      <c r="G171" s="44"/>
    </row>
    <row r="172" spans="1:7" ht="12.75">
      <c r="A172" s="53"/>
      <c r="B172" s="52"/>
      <c r="C172" s="47"/>
      <c r="D172" s="51"/>
      <c r="E172" s="45"/>
      <c r="F172" s="45"/>
      <c r="G172" s="44"/>
    </row>
    <row r="173" spans="1:7" ht="12.75">
      <c r="A173" s="53"/>
      <c r="B173" s="52"/>
      <c r="C173" s="47"/>
      <c r="D173" s="51"/>
      <c r="E173" s="45"/>
      <c r="F173" s="45"/>
      <c r="G173" s="44"/>
    </row>
    <row r="174" spans="1:7" ht="12.75">
      <c r="A174" s="53"/>
      <c r="B174" s="52"/>
      <c r="C174" s="47"/>
      <c r="D174" s="51"/>
      <c r="E174" s="45"/>
      <c r="F174" s="45"/>
      <c r="G174" s="44"/>
    </row>
    <row r="175" spans="1:7" ht="12.75">
      <c r="A175" s="53"/>
      <c r="B175" s="52"/>
      <c r="C175" s="47"/>
      <c r="D175" s="51"/>
      <c r="E175" s="45"/>
      <c r="F175" s="45"/>
      <c r="G175" s="44"/>
    </row>
    <row r="176" spans="1:7" ht="12.75">
      <c r="A176" s="53"/>
      <c r="B176" s="52"/>
      <c r="C176" s="47"/>
      <c r="D176" s="51"/>
      <c r="E176" s="45"/>
      <c r="F176" s="45"/>
      <c r="G176" s="44"/>
    </row>
    <row r="177" spans="1:7" ht="12.75">
      <c r="A177" s="53"/>
      <c r="B177" s="52"/>
      <c r="C177" s="47"/>
      <c r="D177" s="51"/>
      <c r="E177" s="45"/>
      <c r="F177" s="45"/>
      <c r="G177" s="44"/>
    </row>
    <row r="178" spans="1:7" ht="12.75">
      <c r="A178" s="53"/>
      <c r="B178" s="52"/>
      <c r="C178" s="47"/>
      <c r="D178" s="51"/>
      <c r="E178" s="45"/>
      <c r="F178" s="45"/>
      <c r="G178" s="44"/>
    </row>
    <row r="179" spans="1:7" ht="12.75">
      <c r="A179" s="53"/>
      <c r="B179" s="52"/>
      <c r="C179" s="47"/>
      <c r="D179" s="51"/>
      <c r="E179" s="45"/>
      <c r="F179" s="45"/>
      <c r="G179" s="44"/>
    </row>
    <row r="180" spans="1:7" ht="12.75">
      <c r="A180" s="53"/>
      <c r="B180" s="52"/>
      <c r="C180" s="47"/>
      <c r="D180" s="51"/>
      <c r="E180" s="45"/>
      <c r="F180" s="45"/>
      <c r="G180" s="44"/>
    </row>
    <row r="181" spans="1:7" ht="12.75">
      <c r="A181" s="53"/>
      <c r="B181" s="52"/>
      <c r="C181" s="47"/>
      <c r="D181" s="51"/>
      <c r="E181" s="45"/>
      <c r="F181" s="45"/>
      <c r="G181" s="44"/>
    </row>
    <row r="182" spans="1:7" ht="12.75">
      <c r="A182" s="53"/>
      <c r="B182" s="52"/>
      <c r="C182" s="47"/>
      <c r="D182" s="51"/>
      <c r="E182" s="45"/>
      <c r="F182" s="45"/>
      <c r="G182" s="44"/>
    </row>
    <row r="183" spans="1:7" ht="12.75">
      <c r="A183" s="53"/>
      <c r="B183" s="52"/>
      <c r="C183" s="47"/>
      <c r="D183" s="51"/>
      <c r="E183" s="45"/>
      <c r="F183" s="45"/>
      <c r="G183" s="44"/>
    </row>
    <row r="184" spans="1:7" ht="12.75">
      <c r="A184" s="53"/>
      <c r="B184" s="52"/>
      <c r="C184" s="47"/>
      <c r="D184" s="51"/>
      <c r="E184" s="45"/>
      <c r="F184" s="45"/>
      <c r="G184" s="44"/>
    </row>
    <row r="185" spans="1:7" ht="12.75">
      <c r="A185" s="53"/>
      <c r="B185" s="52"/>
      <c r="C185" s="47"/>
      <c r="D185" s="51"/>
      <c r="E185" s="45"/>
      <c r="F185" s="45"/>
      <c r="G185" s="44"/>
    </row>
    <row r="186" spans="1:7" ht="12.75">
      <c r="A186" s="53"/>
      <c r="B186" s="52"/>
      <c r="C186" s="47"/>
      <c r="D186" s="51"/>
      <c r="E186" s="45"/>
      <c r="F186" s="45"/>
      <c r="G186" s="44"/>
    </row>
    <row r="187" spans="1:7" ht="12.75">
      <c r="A187" s="53"/>
      <c r="B187" s="52"/>
      <c r="C187" s="47"/>
      <c r="D187" s="51"/>
      <c r="E187" s="45"/>
      <c r="F187" s="45"/>
      <c r="G187" s="44"/>
    </row>
    <row r="188" spans="1:7" ht="12.75">
      <c r="A188" s="53"/>
      <c r="B188" s="52"/>
      <c r="C188" s="47"/>
      <c r="D188" s="51"/>
      <c r="E188" s="45"/>
      <c r="F188" s="45"/>
      <c r="G188" s="44"/>
    </row>
    <row r="189" spans="1:7" ht="12.75">
      <c r="A189" s="53"/>
      <c r="B189" s="52"/>
      <c r="C189" s="47"/>
      <c r="D189" s="51"/>
      <c r="E189" s="45"/>
      <c r="F189" s="45"/>
      <c r="G189" s="44"/>
    </row>
    <row r="190" spans="1:7" ht="12.75">
      <c r="A190" s="53"/>
      <c r="B190" s="52"/>
      <c r="C190" s="47"/>
      <c r="D190" s="51"/>
      <c r="E190" s="45"/>
      <c r="F190" s="45"/>
      <c r="G190" s="44"/>
    </row>
    <row r="191" spans="1:7" ht="12.75">
      <c r="A191" s="53"/>
      <c r="B191" s="52"/>
      <c r="C191" s="47"/>
      <c r="D191" s="51"/>
      <c r="E191" s="45"/>
      <c r="F191" s="45"/>
      <c r="G191" s="44"/>
    </row>
    <row r="192" spans="1:7" ht="12.75">
      <c r="A192" s="49"/>
      <c r="B192" s="48"/>
      <c r="C192" s="47"/>
      <c r="D192" s="46"/>
      <c r="E192" s="50"/>
      <c r="F192" s="45"/>
      <c r="G192" s="44"/>
    </row>
    <row r="193" spans="1:7" ht="12.75">
      <c r="A193" s="49"/>
      <c r="B193" s="48"/>
      <c r="C193" s="47"/>
      <c r="D193" s="46"/>
      <c r="E193" s="50"/>
      <c r="F193" s="45"/>
      <c r="G193" s="44"/>
    </row>
    <row r="194" spans="1:7" ht="12.75">
      <c r="A194" s="49"/>
      <c r="B194" s="48"/>
      <c r="C194" s="47"/>
      <c r="D194" s="46"/>
      <c r="E194" s="50"/>
      <c r="F194" s="45"/>
      <c r="G194" s="44"/>
    </row>
    <row r="195" spans="1:7" ht="12.75">
      <c r="A195" s="49"/>
      <c r="B195" s="48"/>
      <c r="C195" s="47"/>
      <c r="D195" s="46"/>
      <c r="E195" s="50"/>
      <c r="F195" s="45"/>
      <c r="G195" s="44"/>
    </row>
    <row r="196" spans="1:7" ht="12.75">
      <c r="A196" s="49"/>
      <c r="B196" s="48"/>
      <c r="C196" s="47"/>
      <c r="D196" s="46"/>
      <c r="E196" s="50"/>
      <c r="F196" s="45"/>
      <c r="G196" s="44"/>
    </row>
    <row r="197" spans="1:7" ht="12.75">
      <c r="A197" s="49"/>
      <c r="B197" s="48"/>
      <c r="C197" s="47"/>
      <c r="D197" s="46"/>
      <c r="E197" s="50"/>
      <c r="F197" s="45"/>
      <c r="G197" s="44"/>
    </row>
    <row r="198" spans="1:7" ht="12.75">
      <c r="A198" s="49"/>
      <c r="B198" s="48"/>
      <c r="C198" s="47"/>
      <c r="D198" s="46"/>
      <c r="E198" s="50"/>
      <c r="F198" s="45"/>
      <c r="G198" s="44"/>
    </row>
    <row r="199" spans="1:7" ht="12.75">
      <c r="A199" s="49"/>
      <c r="B199" s="48"/>
      <c r="C199" s="47"/>
      <c r="D199" s="46"/>
      <c r="E199" s="46"/>
      <c r="F199" s="45"/>
      <c r="G199" s="44"/>
    </row>
  </sheetData>
  <mergeCells count="18">
    <mergeCell ref="A10:B10"/>
    <mergeCell ref="C10:F10"/>
    <mergeCell ref="A13:C13"/>
    <mergeCell ref="D34:F34"/>
    <mergeCell ref="H106:I106"/>
    <mergeCell ref="D84:F84"/>
    <mergeCell ref="A3:G3"/>
    <mergeCell ref="A6:B6"/>
    <mergeCell ref="C6:G6"/>
    <mergeCell ref="A7:B7"/>
    <mergeCell ref="C7:G7"/>
    <mergeCell ref="A8:B8"/>
    <mergeCell ref="C8:G8"/>
    <mergeCell ref="D47:F47"/>
    <mergeCell ref="D55:F55"/>
    <mergeCell ref="D78:F78"/>
    <mergeCell ref="A9:B9"/>
    <mergeCell ref="C9:G9"/>
  </mergeCells>
  <pageMargins left="0.70866141732283472" right="0.70866141732283472" top="0.74803149606299213" bottom="0.74803149606299213" header="0.31496062992125984" footer="0.31496062992125984"/>
  <pageSetup scale="67" fitToHeight="0" orientation="portrait" r:id="rId1"/>
  <rowBreaks count="1" manualBreakCount="1">
    <brk id="76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RESUMEN</vt:lpstr>
      <vt:lpstr>CATALOGO DE CONCEPTOS</vt:lpstr>
      <vt:lpstr>PRESUPUESTO (2)</vt:lpstr>
      <vt:lpstr>'CATALOGO DE CONCEPTOS'!Área_de_impresión</vt:lpstr>
      <vt:lpstr>'PRESUPUESTO (2)'!Área_de_impresión</vt:lpstr>
      <vt:lpstr>RESUMEN!Área_de_impresión</vt:lpstr>
      <vt:lpstr>'PRESUPUESTO (2)'!Títulos_a_imprimir</vt:lpstr>
    </vt:vector>
  </TitlesOfParts>
  <Company>DGUVTEYP_SEPLADERYM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Armando Hernandez Gonzalez</dc:creator>
  <cp:lastModifiedBy>usuario1</cp:lastModifiedBy>
  <cp:lastPrinted>2018-06-11T13:42:25Z</cp:lastPrinted>
  <dcterms:created xsi:type="dcterms:W3CDTF">2017-02-23T21:34:43Z</dcterms:created>
  <dcterms:modified xsi:type="dcterms:W3CDTF">2018-06-19T18:24:43Z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130531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